
<file path=[Content_Types].xml><?xml version="1.0" encoding="utf-8"?>
<Types xmlns="http://schemas.openxmlformats.org/package/2006/content-types">
  <Default Extension="doc" ContentType="application/msword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ell\Documents\Archivos de Trabajos\OEFA\Entregables\2022\Julio\Verificaciones\"/>
    </mc:Choice>
  </mc:AlternateContent>
  <xr:revisionPtr revIDLastSave="0" documentId="13_ncr:1_{4C2AAC4B-1939-4BD6-943A-C2D1EDDE3381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1 semana" sheetId="1" r:id="rId1"/>
    <sheet name="2 semana" sheetId="2" r:id="rId2"/>
    <sheet name="3 semana" sheetId="3" r:id="rId3"/>
    <sheet name="4 semana" sheetId="4" r:id="rId4"/>
    <sheet name="5 semana" sheetId="5" r:id="rId5"/>
    <sheet name="Hoja1" sheetId="6" state="hidden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41" i="5" l="1"/>
  <c r="I34" i="5"/>
  <c r="E34" i="5"/>
  <c r="I33" i="5"/>
  <c r="E33" i="5"/>
  <c r="E41" i="4"/>
  <c r="I34" i="4"/>
  <c r="E34" i="4"/>
  <c r="C34" i="4"/>
  <c r="I33" i="4"/>
  <c r="E33" i="4"/>
  <c r="E41" i="3"/>
  <c r="I34" i="3"/>
  <c r="E34" i="3"/>
  <c r="C34" i="3"/>
  <c r="I33" i="3"/>
  <c r="E33" i="3"/>
  <c r="E41" i="2"/>
  <c r="I34" i="2"/>
  <c r="E34" i="2"/>
  <c r="C34" i="2"/>
  <c r="I33" i="2"/>
  <c r="E33" i="2"/>
  <c r="E41" i="1"/>
  <c r="I34" i="1"/>
  <c r="E34" i="1"/>
  <c r="C34" i="1"/>
  <c r="I33" i="1"/>
  <c r="E33" i="1"/>
</calcChain>
</file>

<file path=xl/sharedStrings.xml><?xml version="1.0" encoding="utf-8"?>
<sst xmlns="http://schemas.openxmlformats.org/spreadsheetml/2006/main" count="622" uniqueCount="105">
  <si>
    <t>VERIFICACIONES</t>
  </si>
  <si>
    <t>1. DATOS GENERALES</t>
  </si>
  <si>
    <t xml:space="preserve">UBICACIÓN: </t>
  </si>
  <si>
    <t>COLEGIO BOLOGNESI - ILO</t>
  </si>
  <si>
    <t>NÚMERO DE SERIE:</t>
  </si>
  <si>
    <t>18A19094</t>
  </si>
  <si>
    <t>MARCA:</t>
  </si>
  <si>
    <t>GRIMM</t>
  </si>
  <si>
    <t>CÓDIGO PATRIMONIAL:</t>
  </si>
  <si>
    <t>60226409-34</t>
  </si>
  <si>
    <t>MODELO:</t>
  </si>
  <si>
    <t>EDM180</t>
  </si>
  <si>
    <t>OPERADOR:</t>
  </si>
  <si>
    <t>Jorge Luis 
Hualpa Amable</t>
  </si>
  <si>
    <t>PARÁMETRO:</t>
  </si>
  <si>
    <t>PM10/PM2.5</t>
  </si>
  <si>
    <t>DNI</t>
  </si>
  <si>
    <t>2. PATRONES DE TRANSFERENCIA</t>
  </si>
  <si>
    <t>PATRON</t>
  </si>
  <si>
    <t>MARCA</t>
  </si>
  <si>
    <t>MODELO</t>
  </si>
  <si>
    <t>CÓDIGO PATRIMONIAL</t>
  </si>
  <si>
    <t>N° SERIE</t>
  </si>
  <si>
    <t>FECHA DE 
CALIBRACIÓN</t>
  </si>
  <si>
    <t>CALIBRADOR DE FLUJO</t>
  </si>
  <si>
    <t>MESALABS</t>
  </si>
  <si>
    <t>TETRACAL</t>
  </si>
  <si>
    <t>67221803-0007</t>
  </si>
  <si>
    <t>3. LEYENDA</t>
  </si>
  <si>
    <t>ESTADO</t>
  </si>
  <si>
    <t>INDICADOR</t>
  </si>
  <si>
    <t>ALARMA BAJA</t>
  </si>
  <si>
    <t>n</t>
  </si>
  <si>
    <t>OK</t>
  </si>
  <si>
    <t>ALARMA ALTA</t>
  </si>
  <si>
    <t>4. VERIFICACION DE PARAMETROS DE FUNCIONAMIENTO</t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</si>
  <si>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SEMANAL O CADA DOS SEMANAS</t>
    </r>
  </si>
  <si>
    <t>ACTIVIDAD</t>
  </si>
  <si>
    <t>FECHA:</t>
  </si>
  <si>
    <t>HORA:</t>
  </si>
  <si>
    <t>OBSERVACIONES</t>
  </si>
  <si>
    <t>Revision de Led DRYER</t>
  </si>
  <si>
    <t>Revisión de Led Status</t>
  </si>
  <si>
    <t>Mensaje de Error mostrado en la pantalla?</t>
  </si>
  <si>
    <t>NO</t>
  </si>
  <si>
    <t>Evidencia de Humedad sobre el equipo?</t>
  </si>
  <si>
    <t>Según lo indicado en la sección “System Messages” del User Manual</t>
  </si>
  <si>
    <t>5. VERIFICACION EQUIPO/PATRON</t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</si>
  <si>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SEMANAL O CADA DOS SEMANAS</t>
    </r>
  </si>
  <si>
    <t>PARÁMETRO</t>
  </si>
  <si>
    <t>ERROR MAXIMO PERMITIDO *</t>
  </si>
  <si>
    <t>VERIFICACION INICIAL</t>
  </si>
  <si>
    <t>VERIFICACION FINAL (LUEGO DE UNA REVISIÓN O CALIBRACIÓN, EN CASO REQUIERA)</t>
  </si>
  <si>
    <t>VALOR EQUIPO</t>
  </si>
  <si>
    <t>VALOR  VERIFICADO</t>
  </si>
  <si>
    <t>ERROR</t>
  </si>
  <si>
    <t>TEMPERATURA AMBIENTAL (°C)</t>
  </si>
  <si>
    <t>PRESIÓN AMBIENTAL (mmHg)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</si>
  <si>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</si>
  <si>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6. VERIFICACION DE FLUJO</t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</si>
  <si>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MENSUAL O POST-SERVICIO DE MANTENIMIENTO O CALIBRACION</t>
    </r>
  </si>
  <si>
    <t>VERIFICACION FINAL 
(LUEGO DE UNA INTERVENCION O CALIBRACIÓN, EN CASO REQUIERA)</t>
  </si>
  <si>
    <t>VALOR EQUIPO
NOMINAL</t>
  </si>
  <si>
    <t>Indice de Flujo</t>
  </si>
  <si>
    <t>Im</t>
  </si>
  <si>
    <t>VALOR
PATRON</t>
  </si>
  <si>
    <t>Observaciones</t>
  </si>
  <si>
    <t>CAUDAL DE ASPIRACIÓN (LPM)</t>
  </si>
  <si>
    <t>* Según lo indicado en la sección "Operación y Mantenimiento" del Protocolo Nacional de Monitoreo de la Calidad Ambiental del Aire, D.S. No 10 2019-MINAM</t>
  </si>
  <si>
    <t>7. PRUEBA DE BOMBA DE SECADO</t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</si>
  <si>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SEMESTRAL</t>
    </r>
  </si>
  <si>
    <t>Encendido Automatico de la Bomba de
secado con el Simulador de Humedad al
 75%</t>
  </si>
  <si>
    <t>8. DIAGNÓSTICO CON SOFTWARE System Diagnosis Software</t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</si>
  <si>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MENSUAL</t>
    </r>
  </si>
  <si>
    <t>Actividad:</t>
  </si>
  <si>
    <t>Inicial</t>
  </si>
  <si>
    <t>Final</t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</si>
  <si>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SEMANAL O CADA DOS SEMANAS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</si>
  <si>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SEMANAL O CADA DOS SEMANAS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</si>
  <si>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</si>
  <si>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MENSUAL O POST-SERVICIO DE MANTENIMIENTO O CALIBRACION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</si>
  <si>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SEMESTRAL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</si>
  <si>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MENSUAL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</si>
  <si>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SEMANAL O CADA DOS SEMANAS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</si>
  <si>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SEMANAL O CADA DOS SEMANAS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</si>
  <si>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</si>
  <si>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MENSUAL O POST-SERVICIO DE MANTENIMIENTO O CALIBRACION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</si>
  <si>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SEMESTRAL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</si>
  <si>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MENSUAL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</si>
  <si>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SEMANAL O CADA DOS SEMANAS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</si>
  <si>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SEMANAL O CADA DOS SEMANAS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</si>
  <si>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</si>
  <si>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MENSUAL O POST-SERVICIO DE MANTENIMIENTO O CALIBRACION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</si>
  <si>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SEMESTRAL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</si>
  <si>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MENSUAL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</si>
  <si>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SEMANAL O CADA DOS SEMANAS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</si>
  <si>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SEMANAL O CADA DOS SEMANAS</t>
    </r>
  </si>
  <si>
    <t>patrones retirados para calibración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</si>
  <si>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</si>
  <si>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MENSUAL O POST-SERVICIO DE MANTENIMIENTO O CALIBRACION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</si>
  <si>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SEMESTRAL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</si>
  <si>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MENSUAL</t>
    </r>
  </si>
  <si>
    <t>SI</t>
  </si>
  <si>
    <t>FALLA</t>
  </si>
  <si>
    <t>CAMBIO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</si>
</sst>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280A]h:mm:ss\ AM/PM"/>
    <numFmt numFmtId="165" formatCode="0.0"/>
    <numFmt numFmtId="166" formatCode="0.0%"/>
  </numFmts>
  <fonts count="15" x14ac:knownFonts="1">
    <font>
      <sz val="11"/>
      <color rgb="FF000000"/>
      <name val="Calibri"/>
      <scheme val="minor"/>
    </font>
    <font>
      <sz val="11"/>
      <color rgb="FF000000"/>
      <name val="Calibri"/>
    </font>
    <font>
      <b/>
      <u/>
      <sz val="10"/>
      <name val="Arial"/>
    </font>
    <font>
      <b/>
      <sz val="10"/>
      <name val="Arial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color rgb="FF000000"/>
      <name val="Calibri"/>
    </font>
    <font>
      <sz val="10"/>
      <name val="Arial"/>
    </font>
    <font>
      <sz val="11"/>
      <color rgb="FF000000"/>
      <name val="Arimo"/>
    </font>
    <font>
      <vertAlign val="superscript"/>
      <sz val="11"/>
      <color rgb="FF000000"/>
      <name val="Calibri"/>
    </font>
    <font>
      <sz val="8"/>
      <color rgb="FFFFC000"/>
      <name val="Webdings"/>
      <family val="1"/>
      <charset val="2"/>
    </font>
    <font>
      <sz val="8"/>
      <color rgb="FF00B050"/>
      <name val="Webdings"/>
      <family val="1"/>
      <charset val="2"/>
    </font>
    <font>
      <sz val="8"/>
      <color rgb="FFFF0000"/>
      <name val="Webdings"/>
      <family val="1"/>
      <charset val="2"/>
    </font>
    <font>
      <sz val="8"/>
      <color rgb="FF000000"/>
      <name val="Webdings"/>
      <family val="1"/>
      <charset val="2"/>
    </font>
  </fonts>
  <fills count="5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</fills>
  <borders count="5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11">
    <xf numFmtId="0" fontId="0" fillId="0" borderId="0" xfId="0" applyFont="1" applyAlignment="1"/>
    <xf numFmtId="0" fontId="1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left"/>
    </xf>
    <xf numFmtId="0" fontId="1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1" fontId="5" fillId="0" borderId="5" xfId="0" applyNumberFormat="1" applyFont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1" fontId="5" fillId="0" borderId="10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1" fontId="5" fillId="0" borderId="10" xfId="0" applyNumberFormat="1" applyFont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1" fontId="5" fillId="0" borderId="15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/>
    <xf numFmtId="0" fontId="4" fillId="2" borderId="16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1" fontId="5" fillId="0" borderId="20" xfId="0" applyNumberFormat="1" applyFont="1" applyBorder="1" applyAlignment="1">
      <alignment horizontal="center" vertical="center"/>
    </xf>
    <xf numFmtId="14" fontId="5" fillId="0" borderId="21" xfId="0" applyNumberFormat="1" applyFont="1" applyBorder="1" applyAlignment="1">
      <alignment horizontal="center" vertical="center"/>
    </xf>
    <xf numFmtId="0" fontId="7" fillId="0" borderId="0" xfId="0" applyFon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8" fillId="0" borderId="0" xfId="0" applyFont="1"/>
    <xf numFmtId="0" fontId="8" fillId="0" borderId="0" xfId="0" applyFont="1" applyAlignment="1">
      <alignment horizontal="center" vertical="center" wrapText="1"/>
    </xf>
    <xf numFmtId="0" fontId="8" fillId="0" borderId="22" xfId="0" applyFont="1" applyBorder="1" applyAlignment="1">
      <alignment horizontal="center"/>
    </xf>
    <xf numFmtId="0" fontId="8" fillId="0" borderId="24" xfId="0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8" fillId="0" borderId="25" xfId="0" applyFont="1" applyBorder="1" applyAlignment="1">
      <alignment horizontal="center"/>
    </xf>
    <xf numFmtId="0" fontId="7" fillId="0" borderId="0" xfId="0" applyFont="1" applyAlignment="1">
      <alignment vertical="center"/>
    </xf>
    <xf numFmtId="0" fontId="1" fillId="0" borderId="2" xfId="0" applyFont="1" applyBorder="1"/>
    <xf numFmtId="0" fontId="1" fillId="0" borderId="29" xfId="0" applyFont="1" applyBorder="1" applyAlignment="1">
      <alignment horizontal="center" vertical="center"/>
    </xf>
    <xf numFmtId="0" fontId="1" fillId="0" borderId="7" xfId="0" applyFont="1" applyBorder="1"/>
    <xf numFmtId="0" fontId="1" fillId="0" borderId="31" xfId="0" applyFont="1" applyBorder="1" applyAlignment="1">
      <alignment horizontal="center" vertical="center"/>
    </xf>
    <xf numFmtId="0" fontId="1" fillId="0" borderId="34" xfId="0" applyFont="1" applyBorder="1"/>
    <xf numFmtId="0" fontId="1" fillId="0" borderId="35" xfId="0" applyFont="1" applyBorder="1"/>
    <xf numFmtId="0" fontId="1" fillId="0" borderId="36" xfId="0" applyFont="1" applyBorder="1" applyAlignment="1">
      <alignment horizontal="center" vertical="center"/>
    </xf>
    <xf numFmtId="0" fontId="1" fillId="0" borderId="24" xfId="0" applyFont="1" applyBorder="1" applyAlignment="1">
      <alignment vertical="center"/>
    </xf>
    <xf numFmtId="0" fontId="1" fillId="0" borderId="32" xfId="0" applyFont="1" applyBorder="1" applyAlignment="1">
      <alignment horizontal="center" vertical="center"/>
    </xf>
    <xf numFmtId="165" fontId="5" fillId="0" borderId="39" xfId="0" applyNumberFormat="1" applyFont="1" applyBorder="1" applyAlignment="1">
      <alignment horizontal="center" vertical="center"/>
    </xf>
    <xf numFmtId="0" fontId="9" fillId="0" borderId="40" xfId="0" applyFont="1" applyBorder="1" applyAlignment="1">
      <alignment horizontal="center"/>
    </xf>
    <xf numFmtId="0" fontId="1" fillId="0" borderId="24" xfId="0" applyFont="1" applyBorder="1"/>
    <xf numFmtId="0" fontId="1" fillId="0" borderId="41" xfId="0" applyFont="1" applyBorder="1"/>
    <xf numFmtId="165" fontId="5" fillId="0" borderId="36" xfId="0" applyNumberFormat="1" applyFont="1" applyBorder="1" applyAlignment="1">
      <alignment horizontal="center"/>
    </xf>
    <xf numFmtId="165" fontId="5" fillId="0" borderId="37" xfId="0" applyNumberFormat="1" applyFont="1" applyBorder="1" applyAlignment="1">
      <alignment horizontal="center" vertical="center"/>
    </xf>
    <xf numFmtId="165" fontId="5" fillId="0" borderId="42" xfId="0" applyNumberFormat="1" applyFont="1" applyBorder="1" applyAlignment="1">
      <alignment horizontal="center" vertical="center"/>
    </xf>
    <xf numFmtId="0" fontId="9" fillId="0" borderId="43" xfId="0" applyFont="1" applyBorder="1" applyAlignment="1">
      <alignment horizontal="center"/>
    </xf>
    <xf numFmtId="0" fontId="9" fillId="0" borderId="41" xfId="0" applyFont="1" applyBorder="1"/>
    <xf numFmtId="165" fontId="1" fillId="0" borderId="0" xfId="0" applyNumberFormat="1" applyFont="1" applyAlignment="1">
      <alignment horizontal="center" vertical="center"/>
    </xf>
    <xf numFmtId="165" fontId="1" fillId="0" borderId="0" xfId="0" applyNumberFormat="1" applyFont="1"/>
    <xf numFmtId="0" fontId="4" fillId="2" borderId="44" xfId="0" applyFont="1" applyFill="1" applyBorder="1" applyAlignment="1">
      <alignment horizontal="center" vertical="center" wrapText="1"/>
    </xf>
    <xf numFmtId="0" fontId="4" fillId="2" borderId="45" xfId="0" applyFont="1" applyFill="1" applyBorder="1" applyAlignment="1">
      <alignment horizontal="center" vertical="center" wrapText="1"/>
    </xf>
    <xf numFmtId="0" fontId="4" fillId="2" borderId="46" xfId="0" applyFont="1" applyFill="1" applyBorder="1" applyAlignment="1">
      <alignment horizontal="center" vertical="center" wrapText="1"/>
    </xf>
    <xf numFmtId="0" fontId="1" fillId="0" borderId="15" xfId="0" applyFont="1" applyBorder="1" applyAlignment="1">
      <alignment vertical="center"/>
    </xf>
    <xf numFmtId="166" fontId="5" fillId="0" borderId="47" xfId="0" applyNumberFormat="1" applyFont="1" applyBorder="1" applyAlignment="1">
      <alignment horizontal="center" vertical="center"/>
    </xf>
    <xf numFmtId="0" fontId="1" fillId="4" borderId="18" xfId="0" applyFont="1" applyFill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166" fontId="5" fillId="0" borderId="48" xfId="0" applyNumberFormat="1" applyFont="1" applyBorder="1" applyAlignment="1">
      <alignment horizontal="center" vertical="center"/>
    </xf>
    <xf numFmtId="0" fontId="9" fillId="3" borderId="19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166" fontId="5" fillId="0" borderId="20" xfId="0" applyNumberFormat="1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vertical="center" wrapText="1"/>
    </xf>
    <xf numFmtId="0" fontId="1" fillId="3" borderId="49" xfId="0" applyFont="1" applyFill="1" applyBorder="1" applyAlignment="1">
      <alignment horizontal="center" vertical="center"/>
    </xf>
    <xf numFmtId="166" fontId="5" fillId="0" borderId="0" xfId="0" applyNumberFormat="1" applyFont="1" applyAlignment="1">
      <alignment horizontal="center" vertical="center"/>
    </xf>
    <xf numFmtId="0" fontId="9" fillId="3" borderId="49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41" xfId="0" applyFont="1" applyBorder="1" applyAlignment="1">
      <alignment wrapText="1"/>
    </xf>
    <xf numFmtId="0" fontId="7" fillId="0" borderId="0" xfId="0" applyFont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14" fontId="4" fillId="3" borderId="16" xfId="0" applyNumberFormat="1" applyFont="1" applyFill="1" applyBorder="1" applyAlignment="1">
      <alignment horizontal="center" vertical="center" wrapText="1"/>
    </xf>
    <xf numFmtId="164" fontId="4" fillId="3" borderId="16" xfId="0" applyNumberFormat="1" applyFont="1" applyFill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  <xf numFmtId="0" fontId="6" fillId="0" borderId="28" xfId="0" applyFont="1" applyBorder="1"/>
    <xf numFmtId="0" fontId="6" fillId="0" borderId="3" xfId="0" applyFont="1" applyBorder="1"/>
    <xf numFmtId="0" fontId="6" fillId="0" borderId="8" xfId="0" applyFont="1" applyBorder="1"/>
    <xf numFmtId="0" fontId="5" fillId="0" borderId="12" xfId="0" applyFont="1" applyBorder="1" applyAlignment="1">
      <alignment horizontal="center"/>
    </xf>
    <xf numFmtId="0" fontId="6" fillId="0" borderId="13" xfId="0" applyFont="1" applyBorder="1"/>
    <xf numFmtId="0" fontId="5" fillId="0" borderId="2" xfId="0" applyFont="1" applyBorder="1" applyAlignment="1">
      <alignment horizontal="center"/>
    </xf>
    <xf numFmtId="0" fontId="5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0" xfId="0" applyFont="1" applyAlignment="1"/>
    <xf numFmtId="0" fontId="1" fillId="0" borderId="33" xfId="0" applyFont="1" applyBorder="1" applyAlignment="1">
      <alignment horizontal="center"/>
    </xf>
    <xf numFmtId="165" fontId="5" fillId="0" borderId="50" xfId="0" applyNumberFormat="1" applyFont="1" applyBorder="1" applyAlignment="1">
      <alignment horizontal="center" vertical="center"/>
    </xf>
    <xf numFmtId="0" fontId="12" fillId="0" borderId="8" xfId="0" applyFont="1" applyBorder="1" applyAlignment="1">
      <alignment horizontal="center"/>
    </xf>
    <xf numFmtId="0" fontId="14" fillId="0" borderId="30" xfId="0" applyFont="1" applyBorder="1" applyAlignment="1">
      <alignment horizontal="center" vertical="center"/>
    </xf>
    <xf numFmtId="0" fontId="14" fillId="0" borderId="32" xfId="0" applyFont="1" applyBorder="1" applyAlignment="1">
      <alignment horizontal="center" vertical="center"/>
    </xf>
    <xf numFmtId="0" fontId="14" fillId="0" borderId="37" xfId="0" applyFont="1" applyBorder="1" applyAlignment="1">
      <alignment horizontal="center" vertical="center"/>
    </xf>
    <xf numFmtId="0" fontId="14" fillId="0" borderId="40" xfId="0" applyFont="1" applyBorder="1" applyAlignment="1">
      <alignment horizontal="center"/>
    </xf>
    <xf numFmtId="0" fontId="14" fillId="0" borderId="43" xfId="0" applyFont="1" applyBorder="1" applyAlignment="1">
      <alignment horizontal="center"/>
    </xf>
    <xf numFmtId="0" fontId="4" fillId="2" borderId="46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4" fillId="2" borderId="45" xfId="0" applyFont="1" applyFill="1" applyBorder="1" applyAlignment="1">
      <alignment horizontal="center" vertical="center" wrapText="1"/>
    </xf>
    <xf numFmtId="0" fontId="4" fillId="2" borderId="38" xfId="0" applyFont="1" applyFill="1" applyBorder="1" applyAlignment="1">
      <alignment horizontal="center" vertical="center" wrapText="1"/>
    </xf>
    <xf numFmtId="0" fontId="1" fillId="0" borderId="51" xfId="0" applyFont="1" applyBorder="1" applyAlignment="1">
      <alignment horizontal="center"/>
    </xf>
    <xf numFmtId="0" fontId="1" fillId="0" borderId="52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53" xfId="0" applyFont="1" applyBorder="1" applyAlignment="1">
      <alignment horizontal="center"/>
    </xf>
    <xf numFmtId="0" fontId="1" fillId="0" borderId="54" xfId="0" applyFont="1" applyBorder="1" applyAlignment="1">
      <alignment horizontal="center"/>
    </xf>
    <xf numFmtId="0" fontId="6" fillId="0" borderId="8" xfId="0" applyFont="1" applyBorder="1" applyAlignment="1">
      <alignment vertical="center"/>
    </xf>
    <xf numFmtId="0" fontId="0" fillId="0" borderId="0" xfId="0" applyFont="1" applyAlignment="1">
      <alignment vertical="center"/>
    </xf>
    <xf numFmtId="0" fontId="11" fillId="0" borderId="23" xfId="0" applyFont="1" applyBorder="1" applyAlignment="1">
      <alignment horizontal="center"/>
    </xf>
    <xf numFmtId="0" fontId="13" fillId="0" borderId="13" xfId="0" applyFont="1" applyBorder="1" applyAlignment="1">
      <alignment horizontal="center"/>
    </xf>
    <xf numFmtId="0" fontId="14" fillId="3" borderId="19" xfId="0" applyFont="1" applyFill="1" applyBorder="1" applyAlignment="1">
      <alignment horizontal="center" vertical="center"/>
    </xf>
  </cellXfs>
  <cellStyles count="1">
    <cellStyle name="Normal" xfId="0" builtinId="0"/>
  </cellStyles>
  <dxfs count="361"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104775</xdr:colOff>
      <xdr:row>50</xdr:row>
      <xdr:rowOff>85725</xdr:rowOff>
    </xdr:from>
    <xdr:ext cx="914400" cy="685800"/>
    <xdr:sp macro="" textlink="">
      <xdr:nvSpPr>
        <xdr:cNvPr id="4097" name="Object 1" hidden="1">
          <a:extLst>
            <a:ext uri="{FF2B5EF4-FFF2-40B4-BE49-F238E27FC236}">
              <a16:creationId xmlns:a16="http://schemas.microsoft.com/office/drawing/2014/main" id="{00000000-0008-0000-0000-00000110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prstDash val="solid"/>
          <a:miter lim="800000"/>
          <a:headEnd/>
          <a:tailEnd type="none" w="med" len="med"/>
        </a:ln>
        <a:effectLst/>
      </xdr:spPr>
    </xdr:sp>
    <xdr:clientData fLocksWithSheet="0"/>
  </xdr:oneCellAnchor>
  <xdr:oneCellAnchor>
    <xdr:from>
      <xdr:col>1</xdr:col>
      <xdr:colOff>123825</xdr:colOff>
      <xdr:row>50</xdr:row>
      <xdr:rowOff>104775</xdr:rowOff>
    </xdr:from>
    <xdr:ext cx="914400" cy="685800"/>
    <xdr:sp macro="" textlink="">
      <xdr:nvSpPr>
        <xdr:cNvPr id="1025" name="Object 1" hidden="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 fLocksWithSheet="0"/>
  </xdr:oneCellAnchor>
  <xdr:oneCellAnchor>
    <xdr:from>
      <xdr:col>1</xdr:col>
      <xdr:colOff>142875</xdr:colOff>
      <xdr:row>52</xdr:row>
      <xdr:rowOff>95250</xdr:rowOff>
    </xdr:from>
    <xdr:ext cx="914400" cy="685800"/>
    <xdr:sp macro="" textlink="">
      <xdr:nvSpPr>
        <xdr:cNvPr id="1026" name="Object 2" hidden="1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 fLocksWithSheet="0"/>
  </xdr:oneCellAnchor>
  <xdr:oneCellAnchor>
    <xdr:from>
      <xdr:col>1</xdr:col>
      <xdr:colOff>123825</xdr:colOff>
      <xdr:row>50</xdr:row>
      <xdr:rowOff>95250</xdr:rowOff>
    </xdr:from>
    <xdr:ext cx="914400" cy="685800"/>
    <xdr:sp macro="" textlink="">
      <xdr:nvSpPr>
        <xdr:cNvPr id="2" name="Object 1" hidden="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prstDash val="solid"/>
          <a:miter lim="800000"/>
          <a:headEnd/>
          <a:tailEnd type="none" w="med" len="med"/>
        </a:ln>
        <a:effectLst/>
      </xdr:spPr>
    </xdr:sp>
    <xdr:clientData fLocksWithSheet="0"/>
  </xdr:oneCellAnchor>
  <xdr:oneCellAnchor>
    <xdr:from>
      <xdr:col>1</xdr:col>
      <xdr:colOff>114300</xdr:colOff>
      <xdr:row>52</xdr:row>
      <xdr:rowOff>66675</xdr:rowOff>
    </xdr:from>
    <xdr:ext cx="914400" cy="685800"/>
    <xdr:sp macro="" textlink="">
      <xdr:nvSpPr>
        <xdr:cNvPr id="3" name="Object 2" hidden="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prstDash val="solid"/>
          <a:miter lim="800000"/>
          <a:headEnd/>
          <a:tailEnd type="none" w="med" len="med"/>
        </a:ln>
        <a:effectLst/>
      </xdr:spPr>
    </xdr:sp>
    <xdr:clientData fLocksWithSheet="0"/>
  </xdr:oneCellAnchor>
  <xdr:oneCellAnchor>
    <xdr:from>
      <xdr:col>1</xdr:col>
      <xdr:colOff>123825</xdr:colOff>
      <xdr:row>50</xdr:row>
      <xdr:rowOff>104775</xdr:rowOff>
    </xdr:from>
    <xdr:ext cx="914400" cy="685800"/>
    <xdr:sp macro="" textlink="">
      <xdr:nvSpPr>
        <xdr:cNvPr id="4" name="Object 1" hidden="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prstDash val="solid"/>
          <a:miter lim="800000"/>
          <a:headEnd/>
          <a:tailEnd type="none" w="med" len="med"/>
        </a:ln>
        <a:effectLst/>
      </xdr:spPr>
    </xdr:sp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133350</xdr:colOff>
          <xdr:row>50</xdr:row>
          <xdr:rowOff>95250</xdr:rowOff>
        </xdr:from>
        <xdr:to>
          <xdr:col>1</xdr:col>
          <xdr:colOff>1047750</xdr:colOff>
          <xdr:row>50</xdr:row>
          <xdr:rowOff>781050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81201F31-6A1E-CBA9-7A20-A5D2EF082EF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prstDash val="solid"/>
              <a:miter lim="800000"/>
              <a:headEnd/>
              <a:tailEnd type="none" w="med" len="med"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114300</xdr:colOff>
          <xdr:row>52</xdr:row>
          <xdr:rowOff>95250</xdr:rowOff>
        </xdr:from>
        <xdr:to>
          <xdr:col>1</xdr:col>
          <xdr:colOff>1028700</xdr:colOff>
          <xdr:row>52</xdr:row>
          <xdr:rowOff>781050</xdr:rowOff>
        </xdr:to>
        <xdr:sp macro="" textlink="">
          <xdr:nvSpPr>
            <xdr:cNvPr id="2050" name="Object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1A32BB84-7BA2-C629-4500-298CC711764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prstDash val="solid"/>
              <a:miter lim="800000"/>
              <a:headEnd/>
              <a:tailEnd type="none" w="med" len="med"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Microsoft_Word_97_-_2003_Document.doc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Relationship Id="rId6" Type="http://schemas.openxmlformats.org/officeDocument/2006/relationships/image" Target="../media/image2.emf"/><Relationship Id="rId5" Type="http://schemas.openxmlformats.org/officeDocument/2006/relationships/oleObject" Target="../embeddings/Microsoft_Word_97_-_2003_Document1.doc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W103"/>
  <sheetViews>
    <sheetView showGridLines="0" zoomScale="50" zoomScaleNormal="50" workbookViewId="0">
      <selection activeCell="A14" sqref="A14:N47"/>
    </sheetView>
  </sheetViews>
  <sheetFormatPr baseColWidth="10" defaultColWidth="14.42578125" defaultRowHeight="15" customHeight="1" x14ac:dyDescent="0.25"/>
  <cols>
    <col min="1" max="1" width="41.140625" customWidth="1"/>
    <col min="2" max="2" width="17.7109375" customWidth="1"/>
    <col min="3" max="3" width="21.5703125" customWidth="1"/>
    <col min="4" max="4" width="28.7109375" customWidth="1"/>
    <col min="5" max="5" width="20.42578125" customWidth="1"/>
    <col min="6" max="6" width="20.140625" customWidth="1"/>
    <col min="7" max="7" width="18.7109375" customWidth="1"/>
    <col min="8" max="8" width="18.5703125" customWidth="1"/>
    <col min="9" max="9" width="17.28515625" customWidth="1"/>
    <col min="10" max="10" width="19" customWidth="1"/>
    <col min="11" max="11" width="26.140625" customWidth="1"/>
    <col min="12" max="12" width="19.28515625" customWidth="1"/>
    <col min="13" max="13" width="10.7109375" customWidth="1"/>
    <col min="14" max="14" width="29.28515625" customWidth="1"/>
    <col min="15" max="23" width="10.7109375" customWidth="1"/>
  </cols>
  <sheetData>
    <row r="1" spans="1:23" ht="14.25" customHeight="1" x14ac:dyDescent="0.25">
      <c r="E1" s="1"/>
    </row>
    <row r="2" spans="1:23" ht="14.25" customHeight="1" x14ac:dyDescent="0.25">
      <c r="A2" s="87" t="s">
        <v>0</v>
      </c>
      <c r="B2" s="88"/>
      <c r="C2" s="88"/>
      <c r="D2" s="88"/>
      <c r="E2" s="88"/>
      <c r="F2" s="88"/>
      <c r="G2" s="88"/>
      <c r="H2" s="2"/>
      <c r="I2" s="2"/>
    </row>
    <row r="3" spans="1:23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</row>
    <row r="4" spans="1:23" ht="14.25" customHeight="1" x14ac:dyDescent="0.25">
      <c r="A4" s="6" t="s">
        <v>2</v>
      </c>
      <c r="B4" s="85" t="s">
        <v>3</v>
      </c>
      <c r="C4" s="81"/>
      <c r="D4" s="7" t="s">
        <v>4</v>
      </c>
      <c r="E4" s="8" t="s">
        <v>5</v>
      </c>
    </row>
    <row r="5" spans="1:23" x14ac:dyDescent="0.25">
      <c r="A5" s="9" t="s">
        <v>6</v>
      </c>
      <c r="B5" s="86" t="s">
        <v>7</v>
      </c>
      <c r="C5" s="82"/>
      <c r="D5" s="10" t="s">
        <v>8</v>
      </c>
      <c r="E5" s="11" t="s">
        <v>9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30" x14ac:dyDescent="0.25">
      <c r="A6" s="9" t="s">
        <v>10</v>
      </c>
      <c r="B6" s="86" t="s">
        <v>11</v>
      </c>
      <c r="C6" s="106"/>
      <c r="D6" s="10" t="s">
        <v>12</v>
      </c>
      <c r="E6" s="13" t="s">
        <v>13</v>
      </c>
    </row>
    <row r="7" spans="1:23" ht="14.25" customHeight="1" x14ac:dyDescent="0.25">
      <c r="A7" s="14" t="s">
        <v>14</v>
      </c>
      <c r="B7" s="83" t="s">
        <v>15</v>
      </c>
      <c r="C7" s="84"/>
      <c r="D7" s="15" t="s">
        <v>16</v>
      </c>
      <c r="E7" s="16">
        <v>10734302</v>
      </c>
      <c r="F7" s="17"/>
      <c r="G7" s="17"/>
    </row>
    <row r="8" spans="1:23" ht="14.25" customHeight="1" x14ac:dyDescent="0.25">
      <c r="A8" s="18"/>
      <c r="B8" s="18"/>
      <c r="C8" s="18"/>
      <c r="D8" s="19"/>
      <c r="E8" s="1"/>
      <c r="F8" s="5"/>
      <c r="G8" s="5"/>
      <c r="H8" s="17"/>
      <c r="I8" s="17"/>
    </row>
    <row r="9" spans="1:23" ht="14.25" customHeight="1" x14ac:dyDescent="0.25">
      <c r="A9" s="3" t="s">
        <v>17</v>
      </c>
      <c r="B9" s="3"/>
      <c r="C9" s="4"/>
      <c r="D9" s="5"/>
      <c r="E9" s="1"/>
      <c r="F9" s="5"/>
      <c r="G9" s="5"/>
      <c r="H9" s="5"/>
      <c r="I9" s="5"/>
    </row>
    <row r="10" spans="1:23" ht="30" x14ac:dyDescent="0.25">
      <c r="A10" s="20" t="s">
        <v>18</v>
      </c>
      <c r="B10" s="20" t="s">
        <v>19</v>
      </c>
      <c r="C10" s="20" t="s">
        <v>20</v>
      </c>
      <c r="D10" s="21" t="s">
        <v>21</v>
      </c>
      <c r="E10" s="20" t="s">
        <v>22</v>
      </c>
      <c r="F10" s="20" t="s">
        <v>23</v>
      </c>
    </row>
    <row r="11" spans="1:23" ht="15" customHeight="1" x14ac:dyDescent="0.25">
      <c r="A11" s="14" t="s">
        <v>24</v>
      </c>
      <c r="B11" s="22" t="s">
        <v>25</v>
      </c>
      <c r="C11" s="23" t="s">
        <v>26</v>
      </c>
      <c r="D11" s="24" t="s">
        <v>27</v>
      </c>
      <c r="E11" s="24">
        <v>174720</v>
      </c>
      <c r="F11" s="25">
        <v>43803</v>
      </c>
    </row>
    <row r="12" spans="1:23" ht="14.25" customHeight="1" x14ac:dyDescent="0.25">
      <c r="E12" s="1"/>
    </row>
    <row r="13" spans="1:23" ht="14.25" customHeight="1" thickBot="1" x14ac:dyDescent="0.3">
      <c r="A13" s="26" t="s">
        <v>28</v>
      </c>
      <c r="E13" s="1"/>
    </row>
    <row r="14" spans="1:23" ht="15.75" thickBot="1" x14ac:dyDescent="0.3">
      <c r="A14" s="20" t="s">
        <v>29</v>
      </c>
      <c r="B14" s="20" t="s">
        <v>30</v>
      </c>
      <c r="C14" s="27"/>
      <c r="D14" s="27"/>
      <c r="E14" s="28"/>
      <c r="F14" s="27"/>
      <c r="G14" s="27"/>
      <c r="H14" s="27"/>
      <c r="I14" s="29"/>
      <c r="J14" s="30"/>
      <c r="K14" s="30"/>
      <c r="L14" s="30"/>
      <c r="M14" s="30"/>
      <c r="N14" s="30"/>
      <c r="O14" s="30"/>
      <c r="P14" s="30"/>
      <c r="Q14" s="30"/>
      <c r="R14" s="29"/>
      <c r="S14" s="29"/>
      <c r="T14" s="29"/>
      <c r="U14" s="29"/>
      <c r="V14" s="29"/>
      <c r="W14" s="29"/>
    </row>
    <row r="15" spans="1:23" ht="14.25" customHeight="1" x14ac:dyDescent="0.35">
      <c r="A15" s="31" t="s">
        <v>31</v>
      </c>
      <c r="B15" s="108" t="s">
        <v>32</v>
      </c>
      <c r="C15" s="27"/>
      <c r="D15" s="27"/>
      <c r="E15" s="28"/>
      <c r="F15" s="27"/>
      <c r="G15" s="27"/>
      <c r="H15" s="27"/>
      <c r="I15" s="29"/>
      <c r="J15" s="30"/>
      <c r="K15" s="30"/>
      <c r="L15" s="30"/>
      <c r="M15" s="30"/>
      <c r="N15" s="30"/>
      <c r="O15" s="30"/>
      <c r="P15" s="30"/>
      <c r="Q15" s="30"/>
      <c r="R15" s="29"/>
      <c r="S15" s="29"/>
      <c r="T15" s="29"/>
      <c r="U15" s="29"/>
      <c r="V15" s="29"/>
      <c r="W15" s="29"/>
    </row>
    <row r="16" spans="1:23" ht="14.25" customHeight="1" x14ac:dyDescent="0.35">
      <c r="A16" s="32" t="s">
        <v>33</v>
      </c>
      <c r="B16" s="91" t="s">
        <v>32</v>
      </c>
      <c r="C16" s="27"/>
      <c r="D16" s="27"/>
      <c r="E16" s="28"/>
      <c r="F16" s="27"/>
      <c r="G16" s="27"/>
      <c r="H16" s="27"/>
      <c r="I16" s="29"/>
      <c r="J16" s="30"/>
      <c r="K16" s="30"/>
      <c r="L16" s="30"/>
      <c r="M16" s="30"/>
      <c r="N16" s="30"/>
      <c r="O16" s="30"/>
      <c r="P16" s="30"/>
      <c r="Q16" s="30"/>
      <c r="R16" s="29"/>
      <c r="S16" s="29"/>
      <c r="T16" s="29"/>
      <c r="U16" s="29"/>
      <c r="V16" s="29"/>
      <c r="W16" s="29"/>
    </row>
    <row r="17" spans="1:23" ht="14.25" customHeight="1" thickBot="1" x14ac:dyDescent="0.4">
      <c r="A17" s="33" t="s">
        <v>34</v>
      </c>
      <c r="B17" s="109" t="s">
        <v>32</v>
      </c>
      <c r="C17" s="27"/>
      <c r="D17" s="27"/>
      <c r="E17" s="28"/>
      <c r="F17" s="27"/>
      <c r="G17" s="27"/>
      <c r="H17" s="27"/>
      <c r="I17" s="29"/>
      <c r="J17" s="30"/>
      <c r="K17" s="30"/>
      <c r="L17" s="30"/>
      <c r="M17" s="30"/>
      <c r="N17" s="30"/>
      <c r="O17" s="30"/>
      <c r="P17" s="30"/>
      <c r="Q17" s="30"/>
      <c r="R17" s="29"/>
      <c r="S17" s="29"/>
      <c r="T17" s="29"/>
      <c r="U17" s="29"/>
      <c r="V17" s="29"/>
      <c r="W17" s="29"/>
    </row>
    <row r="18" spans="1:23" ht="14.25" customHeight="1" x14ac:dyDescent="0.25">
      <c r="A18" s="34"/>
      <c r="B18" s="27"/>
      <c r="C18" s="27"/>
      <c r="D18" s="27"/>
      <c r="E18" s="28"/>
      <c r="F18" s="27"/>
      <c r="G18" s="27"/>
      <c r="H18" s="27"/>
      <c r="I18" s="29"/>
      <c r="J18" s="30"/>
      <c r="K18" s="30"/>
      <c r="L18" s="30"/>
      <c r="M18" s="30"/>
      <c r="N18" s="30"/>
      <c r="O18" s="30"/>
      <c r="P18" s="30"/>
      <c r="Q18" s="30"/>
      <c r="R18" s="29"/>
      <c r="S18" s="29"/>
      <c r="T18" s="29"/>
      <c r="U18" s="29"/>
      <c r="V18" s="29"/>
      <c r="W18" s="29"/>
    </row>
    <row r="19" spans="1:23" ht="14.25" customHeight="1" x14ac:dyDescent="0.25">
      <c r="A19" s="26" t="s">
        <v>35</v>
      </c>
      <c r="B19" s="26"/>
      <c r="C19" s="26"/>
      <c r="D19" s="27"/>
      <c r="E19" s="28"/>
      <c r="F19" s="27"/>
      <c r="G19" s="27"/>
      <c r="H19" s="27"/>
      <c r="I19" s="29"/>
      <c r="J19" s="30"/>
      <c r="K19" s="30"/>
      <c r="L19" s="30"/>
      <c r="M19" s="30"/>
      <c r="N19" s="30"/>
      <c r="O19" s="30"/>
      <c r="P19" s="30"/>
      <c r="Q19" s="30"/>
      <c r="R19" s="29"/>
      <c r="S19" s="29"/>
      <c r="T19" s="29"/>
      <c r="U19" s="29"/>
      <c r="V19" s="29"/>
      <c r="W19" s="29"/>
    </row>
    <row r="20" spans="1:23" ht="15.75" thickBot="1" x14ac:dyDescent="0.3">
      <c r="A20" s="35" t="s">
        <v>36</v>
      </c>
      <c r="B20" s="26"/>
      <c r="C20" s="26"/>
      <c r="D20" s="27"/>
      <c r="E20" s="28"/>
      <c r="F20" s="27"/>
      <c r="G20" s="27"/>
      <c r="H20" s="27"/>
      <c r="I20" s="29"/>
      <c r="J20" s="30"/>
      <c r="K20" s="30"/>
      <c r="L20" s="30"/>
      <c r="M20" s="30"/>
      <c r="N20" s="30"/>
      <c r="O20" s="30"/>
      <c r="P20" s="30"/>
      <c r="Q20" s="30"/>
      <c r="R20" s="29"/>
      <c r="S20" s="29"/>
      <c r="T20" s="29"/>
      <c r="U20" s="29"/>
      <c r="V20" s="29"/>
      <c r="W20" s="29"/>
    </row>
    <row r="21" spans="1:23" ht="15.75" customHeight="1" thickBot="1" x14ac:dyDescent="0.3">
      <c r="A21" s="78" t="s">
        <v>37</v>
      </c>
      <c r="B21" s="20" t="s">
        <v>38</v>
      </c>
      <c r="C21" s="76">
        <v>44743</v>
      </c>
      <c r="D21" s="20" t="s">
        <v>39</v>
      </c>
      <c r="E21" s="77">
        <v>0.59722222221898846</v>
      </c>
    </row>
    <row r="22" spans="1:23" ht="14.25" customHeight="1" thickBot="1" x14ac:dyDescent="0.3">
      <c r="A22" s="99"/>
      <c r="B22" s="79" t="s">
        <v>29</v>
      </c>
      <c r="C22" s="97"/>
      <c r="D22" s="79" t="s">
        <v>40</v>
      </c>
      <c r="E22" s="97"/>
    </row>
    <row r="23" spans="1:23" ht="14.25" customHeight="1" x14ac:dyDescent="0.25">
      <c r="A23" s="36" t="s">
        <v>41</v>
      </c>
      <c r="B23" s="37" t="s">
        <v>33</v>
      </c>
      <c r="C23" s="92" t="s">
        <v>32</v>
      </c>
      <c r="D23" s="101"/>
      <c r="E23" s="102"/>
    </row>
    <row r="24" spans="1:23" ht="14.25" customHeight="1" x14ac:dyDescent="0.25">
      <c r="A24" s="38" t="s">
        <v>42</v>
      </c>
      <c r="B24" s="39" t="s">
        <v>33</v>
      </c>
      <c r="C24" s="93" t="s">
        <v>32</v>
      </c>
      <c r="D24" s="89"/>
      <c r="E24" s="103"/>
    </row>
    <row r="25" spans="1:23" ht="14.25" customHeight="1" x14ac:dyDescent="0.25">
      <c r="A25" s="40" t="s">
        <v>43</v>
      </c>
      <c r="B25" s="39" t="s">
        <v>44</v>
      </c>
      <c r="C25" s="93" t="s">
        <v>32</v>
      </c>
      <c r="D25" s="89"/>
      <c r="E25" s="103"/>
    </row>
    <row r="26" spans="1:23" ht="14.25" customHeight="1" thickBot="1" x14ac:dyDescent="0.3">
      <c r="A26" s="41" t="s">
        <v>45</v>
      </c>
      <c r="B26" s="42" t="s">
        <v>44</v>
      </c>
      <c r="C26" s="94" t="s">
        <v>32</v>
      </c>
      <c r="D26" s="104"/>
      <c r="E26" s="105"/>
    </row>
    <row r="27" spans="1:23" ht="14.25" customHeight="1" x14ac:dyDescent="0.25">
      <c r="A27" t="s">
        <v>46</v>
      </c>
      <c r="E27" s="1"/>
    </row>
    <row r="28" spans="1:23" ht="14.25" customHeight="1" x14ac:dyDescent="0.25">
      <c r="A28" s="26" t="s">
        <v>47</v>
      </c>
      <c r="B28" s="26"/>
      <c r="C28" s="26"/>
      <c r="E28" s="1"/>
    </row>
    <row r="29" spans="1:23" ht="15.75" customHeight="1" thickBot="1" x14ac:dyDescent="0.3">
      <c r="A29" s="35" t="s">
        <v>48</v>
      </c>
      <c r="B29" s="26"/>
      <c r="C29" s="26"/>
      <c r="D29" s="27"/>
      <c r="E29" s="28"/>
      <c r="F29" s="27"/>
      <c r="G29" s="27"/>
      <c r="H29" s="27"/>
      <c r="I29" s="29"/>
      <c r="J29" s="30"/>
      <c r="K29" s="30"/>
      <c r="L29" s="30"/>
      <c r="M29" s="30"/>
      <c r="N29" s="30"/>
      <c r="O29" s="30"/>
      <c r="P29" s="30"/>
      <c r="Q29" s="30"/>
      <c r="R29" s="29"/>
      <c r="S29" s="29"/>
      <c r="T29" s="29"/>
      <c r="U29" s="29"/>
      <c r="V29" s="29"/>
      <c r="W29" s="29"/>
    </row>
    <row r="30" spans="1:23" ht="29.25" customHeight="1" thickBot="1" x14ac:dyDescent="0.3">
      <c r="A30" s="78" t="s">
        <v>49</v>
      </c>
      <c r="B30" s="78" t="s">
        <v>50</v>
      </c>
      <c r="C30" s="79" t="s">
        <v>51</v>
      </c>
      <c r="D30" s="100"/>
      <c r="E30" s="100"/>
      <c r="F30" s="97"/>
      <c r="G30" s="79" t="s">
        <v>52</v>
      </c>
      <c r="H30" s="100"/>
      <c r="I30" s="100"/>
      <c r="J30" s="100"/>
      <c r="K30" s="97"/>
    </row>
    <row r="31" spans="1:23" ht="15" customHeight="1" thickBot="1" x14ac:dyDescent="0.3">
      <c r="A31" s="98"/>
      <c r="B31" s="98"/>
      <c r="C31" s="20" t="s">
        <v>38</v>
      </c>
      <c r="D31" s="76">
        <v>44743</v>
      </c>
      <c r="E31" s="20" t="s">
        <v>39</v>
      </c>
      <c r="F31" s="77">
        <v>0.59722222221898846</v>
      </c>
      <c r="G31" s="20" t="s">
        <v>38</v>
      </c>
      <c r="H31" s="76"/>
      <c r="I31" s="20" t="s">
        <v>39</v>
      </c>
      <c r="J31" s="77"/>
      <c r="K31" s="20"/>
    </row>
    <row r="32" spans="1:23" ht="15.75" customHeight="1" thickBot="1" x14ac:dyDescent="0.3">
      <c r="A32" s="99"/>
      <c r="B32" s="99"/>
      <c r="C32" s="20" t="s">
        <v>53</v>
      </c>
      <c r="D32" s="20" t="s">
        <v>54</v>
      </c>
      <c r="E32" s="20" t="s">
        <v>55</v>
      </c>
      <c r="F32" s="20" t="s">
        <v>29</v>
      </c>
      <c r="G32" s="20" t="s">
        <v>53</v>
      </c>
      <c r="H32" s="20" t="s">
        <v>54</v>
      </c>
      <c r="I32" s="20" t="s">
        <v>55</v>
      </c>
      <c r="J32" s="20" t="s">
        <v>29</v>
      </c>
      <c r="K32" s="20" t="s">
        <v>40</v>
      </c>
    </row>
    <row r="33" spans="1:23" ht="15.75" customHeight="1" x14ac:dyDescent="0.35">
      <c r="A33" s="43" t="s">
        <v>56</v>
      </c>
      <c r="B33" s="39">
        <v>2.1</v>
      </c>
      <c r="C33" s="39">
        <v>18.899999999999999</v>
      </c>
      <c r="D33" s="44">
        <v>18.7</v>
      </c>
      <c r="E33" s="45">
        <f t="shared" ref="E33:E34" si="0">IF(AND(C33=0,D33=0),"",ABS(C33-D33))</f>
        <v>0.19999999999999929</v>
      </c>
      <c r="F33" s="95" t="s">
        <v>32</v>
      </c>
      <c r="G33" s="39"/>
      <c r="H33" s="44"/>
      <c r="I33" s="45" t="str">
        <f t="shared" ref="I33:I34" si="1">IF(AND(G33=0,H33=0),"",ABS(G33-H33))</f>
        <v/>
      </c>
      <c r="J33" s="46" t="s">
        <v>32</v>
      </c>
      <c r="K33" s="47"/>
    </row>
    <row r="34" spans="1:23" ht="15.75" customHeight="1" thickBot="1" x14ac:dyDescent="0.4">
      <c r="A34" s="48" t="s">
        <v>57</v>
      </c>
      <c r="B34" s="42">
        <v>10.1</v>
      </c>
      <c r="C34" s="49">
        <f>1008*0.75</f>
        <v>756</v>
      </c>
      <c r="D34" s="50">
        <v>754</v>
      </c>
      <c r="E34" s="51">
        <f t="shared" si="0"/>
        <v>2</v>
      </c>
      <c r="F34" s="96" t="s">
        <v>32</v>
      </c>
      <c r="G34" s="49"/>
      <c r="H34" s="50"/>
      <c r="I34" s="51" t="str">
        <f t="shared" si="1"/>
        <v/>
      </c>
      <c r="J34" s="52" t="s">
        <v>32</v>
      </c>
      <c r="K34" s="53"/>
    </row>
    <row r="35" spans="1:23" ht="14.25" customHeight="1" x14ac:dyDescent="0.25">
      <c r="A35" t="s">
        <v>58</v>
      </c>
      <c r="D35" s="1"/>
      <c r="E35" s="54"/>
      <c r="F35" s="55"/>
    </row>
    <row r="36" spans="1:23" ht="14.25" customHeight="1" x14ac:dyDescent="0.25">
      <c r="A36" s="26" t="s">
        <v>59</v>
      </c>
      <c r="E36" s="1"/>
    </row>
    <row r="37" spans="1:23" ht="15.75" customHeight="1" thickBot="1" x14ac:dyDescent="0.3">
      <c r="A37" s="35" t="s">
        <v>60</v>
      </c>
      <c r="B37" s="5"/>
      <c r="C37" s="5"/>
      <c r="D37" s="5"/>
      <c r="E37" s="1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</row>
    <row r="38" spans="1:23" ht="30" customHeight="1" thickBot="1" x14ac:dyDescent="0.3">
      <c r="A38" s="78" t="s">
        <v>49</v>
      </c>
      <c r="B38" s="78" t="s">
        <v>50</v>
      </c>
      <c r="C38" s="79" t="s">
        <v>51</v>
      </c>
      <c r="D38" s="100"/>
      <c r="E38" s="100"/>
      <c r="F38" s="100"/>
      <c r="G38" s="100"/>
      <c r="H38" s="97"/>
      <c r="I38" s="79" t="s">
        <v>61</v>
      </c>
      <c r="J38" s="100"/>
      <c r="K38" s="100"/>
      <c r="L38" s="100"/>
      <c r="M38" s="100"/>
      <c r="N38" s="97"/>
    </row>
    <row r="39" spans="1:23" ht="18.75" customHeight="1" thickBot="1" x14ac:dyDescent="0.3">
      <c r="A39" s="98"/>
      <c r="B39" s="98"/>
      <c r="C39" s="56" t="s">
        <v>38</v>
      </c>
      <c r="D39" s="76"/>
      <c r="E39" s="57" t="s">
        <v>39</v>
      </c>
      <c r="F39" s="77"/>
      <c r="G39" s="20"/>
      <c r="H39" s="20"/>
      <c r="I39" s="20" t="s">
        <v>38</v>
      </c>
      <c r="J39" s="76"/>
      <c r="K39" s="20" t="s">
        <v>39</v>
      </c>
      <c r="L39" s="77"/>
      <c r="M39" s="20"/>
      <c r="N39" s="20"/>
    </row>
    <row r="40" spans="1:23" ht="36" customHeight="1" thickBot="1" x14ac:dyDescent="0.3">
      <c r="A40" s="99"/>
      <c r="B40" s="99"/>
      <c r="C40" s="58" t="s">
        <v>62</v>
      </c>
      <c r="D40" s="20" t="s">
        <v>54</v>
      </c>
      <c r="E40" s="20" t="s">
        <v>55</v>
      </c>
      <c r="F40" s="20" t="s">
        <v>29</v>
      </c>
      <c r="G40" s="20" t="s">
        <v>63</v>
      </c>
      <c r="H40" s="20" t="s">
        <v>64</v>
      </c>
      <c r="I40" s="20" t="s">
        <v>65</v>
      </c>
      <c r="J40" s="20" t="s">
        <v>55</v>
      </c>
      <c r="K40" s="20" t="s">
        <v>29</v>
      </c>
      <c r="L40" s="20" t="s">
        <v>63</v>
      </c>
      <c r="M40" s="20" t="s">
        <v>64</v>
      </c>
      <c r="N40" s="20" t="s">
        <v>66</v>
      </c>
    </row>
    <row r="41" spans="1:23" ht="15.75" customHeight="1" thickBot="1" x14ac:dyDescent="0.3">
      <c r="A41" s="59" t="s">
        <v>67</v>
      </c>
      <c r="B41" s="60">
        <v>4.1000000000000002E-2</v>
      </c>
      <c r="C41" s="61">
        <v>1.2</v>
      </c>
      <c r="D41" s="62"/>
      <c r="E41" s="63" t="str">
        <f>IFERROR(ABS(D41-C41)/D41,"")</f>
        <v/>
      </c>
      <c r="F41" s="110" t="s">
        <v>32</v>
      </c>
      <c r="G41" s="62"/>
      <c r="H41" s="65"/>
      <c r="I41" s="65"/>
      <c r="J41" s="66"/>
      <c r="K41" s="64" t="s">
        <v>32</v>
      </c>
      <c r="L41" s="67"/>
      <c r="M41" s="62"/>
      <c r="N41" s="68"/>
      <c r="O41" s="12"/>
      <c r="P41" s="12"/>
      <c r="Q41" s="12"/>
      <c r="R41" s="12"/>
      <c r="S41" s="12"/>
      <c r="T41" s="12"/>
      <c r="U41" s="12"/>
      <c r="V41" s="12"/>
      <c r="W41" s="12"/>
    </row>
    <row r="42" spans="1:23" ht="14.25" customHeight="1" x14ac:dyDescent="0.25">
      <c r="A42" t="s">
        <v>68</v>
      </c>
      <c r="E42" s="1"/>
    </row>
    <row r="43" spans="1:23" ht="15.75" customHeight="1" x14ac:dyDescent="0.25">
      <c r="A43" s="26" t="s">
        <v>69</v>
      </c>
      <c r="E43" s="1"/>
    </row>
    <row r="44" spans="1:23" ht="15.75" customHeight="1" thickBot="1" x14ac:dyDescent="0.3">
      <c r="A44" s="35" t="s">
        <v>70</v>
      </c>
      <c r="B44" s="5"/>
      <c r="C44" s="5"/>
      <c r="D44" s="5"/>
      <c r="E44" s="1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</row>
    <row r="45" spans="1:23" ht="15.75" customHeight="1" thickBot="1" x14ac:dyDescent="0.3">
      <c r="A45" s="78" t="s">
        <v>49</v>
      </c>
      <c r="B45" s="20" t="s">
        <v>38</v>
      </c>
      <c r="C45" s="76"/>
      <c r="D45" s="20" t="s">
        <v>39</v>
      </c>
      <c r="E45" s="77"/>
      <c r="F45" s="1"/>
      <c r="G45" s="69"/>
      <c r="H45" s="70"/>
      <c r="I45" s="71"/>
      <c r="J45" s="7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</row>
    <row r="46" spans="1:23" ht="15.75" customHeight="1" thickBot="1" x14ac:dyDescent="0.3">
      <c r="A46" s="99"/>
      <c r="B46" s="79" t="s">
        <v>29</v>
      </c>
      <c r="C46" s="97"/>
      <c r="D46" s="79" t="s">
        <v>66</v>
      </c>
      <c r="E46" s="97"/>
    </row>
    <row r="47" spans="1:23" ht="45.75" thickBot="1" x14ac:dyDescent="0.3">
      <c r="A47" s="73" t="s">
        <v>71</v>
      </c>
      <c r="B47" s="42"/>
      <c r="C47" s="110" t="s">
        <v>32</v>
      </c>
      <c r="D47" s="90"/>
      <c r="E47" s="80"/>
    </row>
    <row r="48" spans="1:23" ht="15.75" customHeight="1" x14ac:dyDescent="0.25">
      <c r="A48" s="26" t="s">
        <v>72</v>
      </c>
      <c r="E48" s="1"/>
    </row>
    <row r="49" spans="1:23" ht="14.25" customHeight="1" x14ac:dyDescent="0.25">
      <c r="A49" s="35" t="s">
        <v>73</v>
      </c>
      <c r="B49" s="5"/>
      <c r="C49" s="5"/>
      <c r="D49" s="5"/>
      <c r="E49" s="1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</row>
    <row r="50" spans="1:23" ht="14.25" customHeight="1" x14ac:dyDescent="0.25">
      <c r="A50" s="74" t="s">
        <v>74</v>
      </c>
      <c r="B50" s="5"/>
      <c r="C50" s="5"/>
      <c r="D50" s="5"/>
      <c r="E50" s="1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</row>
    <row r="51" spans="1:23" ht="69.75" customHeight="1" x14ac:dyDescent="0.25">
      <c r="A51" s="1" t="s">
        <v>75</v>
      </c>
      <c r="B51" s="75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1:23" ht="14.2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1:23" ht="66.75" customHeight="1" x14ac:dyDescent="0.25">
      <c r="A53" s="1" t="s">
        <v>76</v>
      </c>
      <c r="B53" s="75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1:23" ht="14.25" customHeight="1" x14ac:dyDescent="0.25">
      <c r="E54" s="1"/>
    </row>
    <row r="55" spans="1:23" ht="14.25" customHeight="1" x14ac:dyDescent="0.25">
      <c r="E55" s="1"/>
    </row>
    <row r="56" spans="1:23" ht="14.25" customHeight="1" x14ac:dyDescent="0.25">
      <c r="E56" s="1"/>
    </row>
    <row r="57" spans="1:23" ht="14.25" customHeight="1" x14ac:dyDescent="0.25">
      <c r="E57" s="1"/>
    </row>
    <row r="58" spans="1:23" ht="14.25" customHeight="1" x14ac:dyDescent="0.25">
      <c r="E58" s="1"/>
    </row>
    <row r="59" spans="1:23" ht="14.25" customHeight="1" x14ac:dyDescent="0.25">
      <c r="E59" s="1"/>
    </row>
    <row r="60" spans="1:23" ht="14.25" customHeight="1" x14ac:dyDescent="0.25">
      <c r="E60" s="1"/>
    </row>
    <row r="61" spans="1:23" ht="14.25" customHeight="1" x14ac:dyDescent="0.25">
      <c r="E61" s="1"/>
    </row>
    <row r="62" spans="1:23" ht="14.25" customHeight="1" x14ac:dyDescent="0.25">
      <c r="E62" s="1"/>
    </row>
    <row r="63" spans="1:23" ht="14.25" customHeight="1" x14ac:dyDescent="0.25">
      <c r="E63" s="1"/>
    </row>
    <row r="64" spans="1:23" ht="14.25" customHeight="1" x14ac:dyDescent="0.25">
      <c r="E64" s="1"/>
    </row>
    <row r="65" spans="5:5" ht="14.25" customHeight="1" x14ac:dyDescent="0.25">
      <c r="E65" s="1"/>
    </row>
    <row r="66" spans="5:5" ht="14.25" customHeight="1" x14ac:dyDescent="0.25">
      <c r="E66" s="1"/>
    </row>
    <row r="67" spans="5:5" ht="14.25" customHeight="1" x14ac:dyDescent="0.25">
      <c r="E67" s="1"/>
    </row>
    <row r="68" spans="5:5" ht="14.25" customHeight="1" x14ac:dyDescent="0.25">
      <c r="E68" s="1"/>
    </row>
    <row r="69" spans="5:5" ht="14.25" customHeight="1" x14ac:dyDescent="0.25">
      <c r="E69" s="1"/>
    </row>
    <row r="70" spans="5:5" ht="14.25" customHeight="1" x14ac:dyDescent="0.25">
      <c r="E70" s="1"/>
    </row>
    <row r="71" spans="5:5" ht="14.25" customHeight="1" x14ac:dyDescent="0.25">
      <c r="E71" s="1"/>
    </row>
    <row r="72" spans="5:5" ht="14.25" customHeight="1" x14ac:dyDescent="0.25">
      <c r="E72" s="1"/>
    </row>
    <row r="73" spans="5:5" ht="14.25" customHeight="1" x14ac:dyDescent="0.25">
      <c r="E73" s="1"/>
    </row>
    <row r="74" spans="5:5" ht="14.25" customHeight="1" x14ac:dyDescent="0.25">
      <c r="E74" s="1"/>
    </row>
    <row r="75" spans="5:5" ht="14.25" customHeight="1" x14ac:dyDescent="0.25">
      <c r="E75" s="1"/>
    </row>
    <row r="76" spans="5:5" ht="14.25" customHeight="1" x14ac:dyDescent="0.25">
      <c r="E76" s="1"/>
    </row>
    <row r="77" spans="5:5" ht="14.25" customHeight="1" x14ac:dyDescent="0.25">
      <c r="E77" s="1"/>
    </row>
    <row r="78" spans="5:5" ht="14.25" customHeight="1" x14ac:dyDescent="0.25">
      <c r="E78" s="1"/>
    </row>
    <row r="79" spans="5:5" ht="14.25" customHeight="1" x14ac:dyDescent="0.25">
      <c r="E79" s="1"/>
    </row>
    <row r="80" spans="5:5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  <row r="101" spans="5:5" ht="14.25" customHeight="1" x14ac:dyDescent="0.25">
      <c r="E101" s="1"/>
    </row>
    <row r="102" spans="5:5" ht="14.25" customHeight="1" x14ac:dyDescent="0.25">
      <c r="E102" s="1"/>
    </row>
    <row r="103" spans="5:5" ht="14.25" customHeight="1" x14ac:dyDescent="0.25">
      <c r="E103" s="1"/>
    </row>
  </sheetData>
  <mergeCells count="24">
    <mergeCell ref="D47:E47"/>
    <mergeCell ref="B30:B32"/>
    <mergeCell ref="B38:B40"/>
    <mergeCell ref="D24:E24"/>
    <mergeCell ref="B4:C4"/>
    <mergeCell ref="B5:C5"/>
    <mergeCell ref="A2:G2"/>
    <mergeCell ref="D26:E26"/>
    <mergeCell ref="D25:E25"/>
    <mergeCell ref="A21:A22"/>
    <mergeCell ref="D23:E23"/>
    <mergeCell ref="D22:E22"/>
    <mergeCell ref="B22:C22"/>
    <mergeCell ref="B6:C6"/>
    <mergeCell ref="B7:C7"/>
    <mergeCell ref="A45:A46"/>
    <mergeCell ref="A38:A40"/>
    <mergeCell ref="C38:H38"/>
    <mergeCell ref="I38:N38"/>
    <mergeCell ref="G30:K30"/>
    <mergeCell ref="C30:F30"/>
    <mergeCell ref="A30:A32"/>
    <mergeCell ref="B46:C46"/>
    <mergeCell ref="D46:E46"/>
  </mergeCells>
  <conditionalFormatting sqref="B24:B26">
    <cfRule type="expression" dxfId="360" priority="1" stopIfTrue="1">
      <formula>#REF!&lt;&gt;"OK"</formula>
    </cfRule>
  </conditionalFormatting>
  <conditionalFormatting sqref="B24:B26">
    <cfRule type="expression" dxfId="359" priority="2" stopIfTrue="1">
      <formula>#REF!="OK"</formula>
    </cfRule>
  </conditionalFormatting>
  <conditionalFormatting sqref="F34">
    <cfRule type="expression" dxfId="358" priority="3" stopIfTrue="1">
      <formula>$E$34=""</formula>
    </cfRule>
  </conditionalFormatting>
  <conditionalFormatting sqref="F34">
    <cfRule type="expression" dxfId="357" priority="4" stopIfTrue="1">
      <formula>$E$34&gt;$B$34</formula>
    </cfRule>
  </conditionalFormatting>
  <conditionalFormatting sqref="F34">
    <cfRule type="expression" dxfId="356" priority="5" stopIfTrue="1">
      <formula>$E$34&lt;=$B$34</formula>
    </cfRule>
  </conditionalFormatting>
  <conditionalFormatting sqref="F33">
    <cfRule type="expression" dxfId="355" priority="6" stopIfTrue="1">
      <formula>$E$33=""</formula>
    </cfRule>
  </conditionalFormatting>
  <conditionalFormatting sqref="F33">
    <cfRule type="expression" dxfId="354" priority="7" stopIfTrue="1">
      <formula>E33&gt;$B$33</formula>
    </cfRule>
  </conditionalFormatting>
  <conditionalFormatting sqref="F33">
    <cfRule type="expression" dxfId="353" priority="8" stopIfTrue="1">
      <formula>E33&lt;=$B$33</formula>
    </cfRule>
  </conditionalFormatting>
  <conditionalFormatting sqref="C23">
    <cfRule type="expression" dxfId="352" priority="9" stopIfTrue="1">
      <formula>$B$23=""</formula>
    </cfRule>
  </conditionalFormatting>
  <conditionalFormatting sqref="C23">
    <cfRule type="expression" dxfId="351" priority="10" stopIfTrue="1">
      <formula>$B$23&lt;&gt;"OK"</formula>
    </cfRule>
  </conditionalFormatting>
  <conditionalFormatting sqref="C23">
    <cfRule type="expression" dxfId="350" priority="11" stopIfTrue="1">
      <formula>$B$23="OK"</formula>
    </cfRule>
  </conditionalFormatting>
  <conditionalFormatting sqref="C24">
    <cfRule type="expression" dxfId="349" priority="12" stopIfTrue="1">
      <formula>$B$24=""</formula>
    </cfRule>
  </conditionalFormatting>
  <conditionalFormatting sqref="C24">
    <cfRule type="expression" dxfId="348" priority="13" stopIfTrue="1">
      <formula>$B$24&lt;&gt;"OK"</formula>
    </cfRule>
  </conditionalFormatting>
  <conditionalFormatting sqref="C24">
    <cfRule type="expression" dxfId="347" priority="14" stopIfTrue="1">
      <formula>$B$24="OK"</formula>
    </cfRule>
  </conditionalFormatting>
  <conditionalFormatting sqref="C25">
    <cfRule type="expression" dxfId="346" priority="15" stopIfTrue="1">
      <formula>$B$25=""</formula>
    </cfRule>
  </conditionalFormatting>
  <conditionalFormatting sqref="C25">
    <cfRule type="expression" dxfId="345" priority="16" stopIfTrue="1">
      <formula>$B$25&lt;&gt;"NO"</formula>
    </cfRule>
  </conditionalFormatting>
  <conditionalFormatting sqref="C25">
    <cfRule type="expression" dxfId="344" priority="17" stopIfTrue="1">
      <formula>$B$25="NO"</formula>
    </cfRule>
  </conditionalFormatting>
  <conditionalFormatting sqref="C26">
    <cfRule type="expression" dxfId="343" priority="18" stopIfTrue="1">
      <formula>$B$26=""</formula>
    </cfRule>
  </conditionalFormatting>
  <conditionalFormatting sqref="C26">
    <cfRule type="expression" dxfId="342" priority="19" stopIfTrue="1">
      <formula>$B$26&lt;&gt;"NO"</formula>
    </cfRule>
  </conditionalFormatting>
  <conditionalFormatting sqref="C26">
    <cfRule type="expression" dxfId="341" priority="20" stopIfTrue="1">
      <formula>$B$26="NO"</formula>
    </cfRule>
  </conditionalFormatting>
  <conditionalFormatting sqref="C47">
    <cfRule type="expression" dxfId="340" priority="21" stopIfTrue="1">
      <formula>$B$47=""</formula>
    </cfRule>
  </conditionalFormatting>
  <conditionalFormatting sqref="C47">
    <cfRule type="expression" dxfId="339" priority="22" stopIfTrue="1">
      <formula>$B$47="OK"</formula>
    </cfRule>
  </conditionalFormatting>
  <conditionalFormatting sqref="C47">
    <cfRule type="expression" dxfId="338" priority="23" stopIfTrue="1">
      <formula>$B$47="FALLA"</formula>
    </cfRule>
  </conditionalFormatting>
  <conditionalFormatting sqref="I42 I45 K41">
    <cfRule type="expression" dxfId="337" priority="24" stopIfTrue="1">
      <formula>$J$41=""</formula>
    </cfRule>
  </conditionalFormatting>
  <conditionalFormatting sqref="I42 I45 K41">
    <cfRule type="expression" dxfId="336" priority="25" stopIfTrue="1">
      <formula>$J$41&lt;=$B$41</formula>
    </cfRule>
  </conditionalFormatting>
  <conditionalFormatting sqref="I42 I45 K41">
    <cfRule type="expression" dxfId="335" priority="26" stopIfTrue="1">
      <formula>$J$41&gt;$B$41</formula>
    </cfRule>
  </conditionalFormatting>
  <conditionalFormatting sqref="F41">
    <cfRule type="expression" dxfId="334" priority="27" stopIfTrue="1">
      <formula>$E$41=""</formula>
    </cfRule>
  </conditionalFormatting>
  <conditionalFormatting sqref="F41">
    <cfRule type="expression" dxfId="333" priority="28" stopIfTrue="1">
      <formula>$E$41&lt;=$B$41</formula>
    </cfRule>
  </conditionalFormatting>
  <conditionalFormatting sqref="F41">
    <cfRule type="expression" dxfId="332" priority="29" stopIfTrue="1">
      <formula>$E$41&gt;$B$41</formula>
    </cfRule>
  </conditionalFormatting>
  <conditionalFormatting sqref="J34">
    <cfRule type="expression" dxfId="331" priority="30" stopIfTrue="1">
      <formula>$I$34=""</formula>
    </cfRule>
  </conditionalFormatting>
  <conditionalFormatting sqref="J34">
    <cfRule type="expression" dxfId="330" priority="31" stopIfTrue="1">
      <formula>$I$34&gt;$B$34</formula>
    </cfRule>
  </conditionalFormatting>
  <conditionalFormatting sqref="J34">
    <cfRule type="expression" dxfId="329" priority="32" stopIfTrue="1">
      <formula>$I$34&lt;=$B$34</formula>
    </cfRule>
  </conditionalFormatting>
  <conditionalFormatting sqref="J33">
    <cfRule type="expression" dxfId="328" priority="33" stopIfTrue="1">
      <formula>$I$33=""</formula>
    </cfRule>
  </conditionalFormatting>
  <conditionalFormatting sqref="J33">
    <cfRule type="expression" dxfId="327" priority="34" stopIfTrue="1">
      <formula>I33&gt;$B$33</formula>
    </cfRule>
  </conditionalFormatting>
  <conditionalFormatting sqref="J33">
    <cfRule type="expression" dxfId="326" priority="35" stopIfTrue="1">
      <formula>I33&lt;=$B$33</formula>
    </cfRule>
  </conditionalFormatting>
  <pageMargins left="1.4" right="0.70866141732283472" top="0.74803149606299213" bottom="0.74803149606299213" header="0" footer="0"/>
  <pageSetup paperSize="9" orientation="landscape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000-000000000000}">
          <x14:formula1>
            <xm:f>Hoja1!$B$2:$B$3</xm:f>
          </x14:formula1>
          <xm:sqref>B23:B24 B47</xm:sqref>
        </x14:dataValidation>
        <x14:dataValidation type="list" allowBlank="1" showErrorMessage="1" xr:uid="{00000000-0002-0000-0000-000001000000}">
          <x14:formula1>
            <xm:f>Hoja1!$C$2:$C$3</xm:f>
          </x14:formula1>
          <xm:sqref>B25:B26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W103"/>
  <sheetViews>
    <sheetView showGridLines="0" tabSelected="1" topLeftCell="A38" zoomScale="50" zoomScaleNormal="50" workbookViewId="0">
      <selection activeCell="B53" sqref="B53"/>
    </sheetView>
  </sheetViews>
  <sheetFormatPr baseColWidth="10" defaultColWidth="14.42578125" defaultRowHeight="15" customHeight="1" x14ac:dyDescent="0.25"/>
  <cols>
    <col min="1" max="1" width="41.140625" customWidth="1"/>
    <col min="2" max="2" width="17.7109375" customWidth="1"/>
    <col min="3" max="3" width="21.5703125" customWidth="1"/>
    <col min="4" max="4" width="28.7109375" customWidth="1"/>
    <col min="5" max="5" width="20.42578125" customWidth="1"/>
    <col min="6" max="6" width="20.140625" customWidth="1"/>
    <col min="7" max="7" width="18.7109375" customWidth="1"/>
    <col min="8" max="8" width="18.5703125" customWidth="1"/>
    <col min="9" max="9" width="17.28515625" customWidth="1"/>
    <col min="10" max="10" width="19" customWidth="1"/>
    <col min="11" max="11" width="26.140625" customWidth="1"/>
    <col min="12" max="12" width="19.28515625" customWidth="1"/>
    <col min="13" max="13" width="10.7109375" customWidth="1"/>
    <col min="14" max="14" width="29.28515625" customWidth="1"/>
    <col min="15" max="23" width="10.7109375" customWidth="1"/>
  </cols>
  <sheetData>
    <row r="1" spans="1:23" ht="14.25" customHeight="1" x14ac:dyDescent="0.25">
      <c r="E1" s="1"/>
    </row>
    <row r="2" spans="1:23" ht="14.25" customHeight="1" x14ac:dyDescent="0.25">
      <c r="A2" s="87" t="s">
        <v>0</v>
      </c>
      <c r="B2" s="88"/>
      <c r="C2" s="88"/>
      <c r="D2" s="88"/>
      <c r="E2" s="88"/>
      <c r="F2" s="88"/>
      <c r="G2" s="88"/>
      <c r="H2" s="2"/>
      <c r="I2" s="2"/>
    </row>
    <row r="3" spans="1:23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</row>
    <row r="4" spans="1:23" ht="14.25" customHeight="1" x14ac:dyDescent="0.25">
      <c r="A4" s="6" t="s">
        <v>2</v>
      </c>
      <c r="B4" s="85" t="s">
        <v>3</v>
      </c>
      <c r="C4" s="81"/>
      <c r="D4" s="7" t="s">
        <v>4</v>
      </c>
      <c r="E4" s="8" t="s">
        <v>5</v>
      </c>
    </row>
    <row r="5" spans="1:23" x14ac:dyDescent="0.25">
      <c r="A5" s="9" t="s">
        <v>6</v>
      </c>
      <c r="B5" s="86" t="s">
        <v>7</v>
      </c>
      <c r="C5" s="82"/>
      <c r="D5" s="10" t="s">
        <v>8</v>
      </c>
      <c r="E5" s="11" t="s">
        <v>9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30" x14ac:dyDescent="0.25">
      <c r="A6" s="9" t="s">
        <v>10</v>
      </c>
      <c r="B6" s="86" t="s">
        <v>11</v>
      </c>
      <c r="C6" s="106"/>
      <c r="D6" s="10" t="s">
        <v>12</v>
      </c>
      <c r="E6" s="13" t="s">
        <v>13</v>
      </c>
    </row>
    <row r="7" spans="1:23" ht="14.25" customHeight="1" x14ac:dyDescent="0.25">
      <c r="A7" s="14" t="s">
        <v>14</v>
      </c>
      <c r="B7" s="83" t="s">
        <v>15</v>
      </c>
      <c r="C7" s="84"/>
      <c r="D7" s="15" t="s">
        <v>16</v>
      </c>
      <c r="E7" s="16">
        <v>10734302</v>
      </c>
      <c r="F7" s="17"/>
      <c r="G7" s="17"/>
    </row>
    <row r="8" spans="1:23" ht="14.25" customHeight="1" x14ac:dyDescent="0.25">
      <c r="A8" s="18"/>
      <c r="B8" s="18"/>
      <c r="C8" s="18"/>
      <c r="D8" s="19"/>
      <c r="E8" s="1"/>
      <c r="F8" s="5"/>
      <c r="G8" s="5"/>
      <c r="H8" s="17"/>
      <c r="I8" s="17"/>
    </row>
    <row r="9" spans="1:23" ht="14.25" customHeight="1" x14ac:dyDescent="0.25">
      <c r="A9" s="3" t="s">
        <v>17</v>
      </c>
      <c r="B9" s="3"/>
      <c r="C9" s="4"/>
      <c r="D9" s="5"/>
      <c r="E9" s="1"/>
      <c r="F9" s="5"/>
      <c r="G9" s="5"/>
      <c r="H9" s="5"/>
      <c r="I9" s="5"/>
    </row>
    <row r="10" spans="1:23" ht="30" x14ac:dyDescent="0.25">
      <c r="A10" s="20" t="s">
        <v>18</v>
      </c>
      <c r="B10" s="20" t="s">
        <v>19</v>
      </c>
      <c r="C10" s="20" t="s">
        <v>20</v>
      </c>
      <c r="D10" s="21" t="s">
        <v>21</v>
      </c>
      <c r="E10" s="20" t="s">
        <v>22</v>
      </c>
      <c r="F10" s="20" t="s">
        <v>23</v>
      </c>
    </row>
    <row r="11" spans="1:23" ht="15" customHeight="1" x14ac:dyDescent="0.25">
      <c r="A11" s="14" t="s">
        <v>24</v>
      </c>
      <c r="B11" s="22" t="s">
        <v>25</v>
      </c>
      <c r="C11" s="23" t="s">
        <v>26</v>
      </c>
      <c r="D11" s="24" t="s">
        <v>27</v>
      </c>
      <c r="E11" s="24">
        <v>174720</v>
      </c>
      <c r="F11" s="25">
        <v>43803</v>
      </c>
    </row>
    <row r="12" spans="1:23" ht="14.25" customHeight="1" x14ac:dyDescent="0.25">
      <c r="E12" s="1"/>
    </row>
    <row r="13" spans="1:23" ht="14.25" customHeight="1" thickBot="1" x14ac:dyDescent="0.3">
      <c r="A13" s="26" t="s">
        <v>28</v>
      </c>
      <c r="E13" s="1"/>
    </row>
    <row r="14" spans="1:23" ht="15.75" thickBot="1" x14ac:dyDescent="0.3">
      <c r="A14" s="20" t="s">
        <v>29</v>
      </c>
      <c r="B14" s="20" t="s">
        <v>30</v>
      </c>
      <c r="C14" s="27"/>
      <c r="D14" s="27"/>
      <c r="E14" s="28"/>
      <c r="F14" s="27"/>
      <c r="G14" s="27"/>
      <c r="H14" s="27"/>
      <c r="I14" s="29"/>
      <c r="J14" s="30"/>
      <c r="K14" s="30"/>
      <c r="L14" s="30"/>
      <c r="M14" s="30"/>
      <c r="N14" s="30"/>
      <c r="O14" s="30"/>
      <c r="P14" s="30"/>
      <c r="Q14" s="30"/>
      <c r="R14" s="29"/>
      <c r="S14" s="29"/>
      <c r="T14" s="29"/>
      <c r="U14" s="29"/>
      <c r="V14" s="29"/>
      <c r="W14" s="29"/>
    </row>
    <row r="15" spans="1:23" ht="14.25" customHeight="1" x14ac:dyDescent="0.35">
      <c r="A15" s="31" t="s">
        <v>31</v>
      </c>
      <c r="B15" s="108" t="s">
        <v>32</v>
      </c>
      <c r="C15" s="27"/>
      <c r="D15" s="27"/>
      <c r="E15" s="28"/>
      <c r="F15" s="27"/>
      <c r="G15" s="27"/>
      <c r="H15" s="27"/>
      <c r="I15" s="29"/>
      <c r="J15" s="30"/>
      <c r="K15" s="30"/>
      <c r="L15" s="30"/>
      <c r="M15" s="30"/>
      <c r="N15" s="30"/>
      <c r="O15" s="30"/>
      <c r="P15" s="30"/>
      <c r="Q15" s="30"/>
      <c r="R15" s="29"/>
      <c r="S15" s="29"/>
      <c r="T15" s="29"/>
      <c r="U15" s="29"/>
      <c r="V15" s="29"/>
      <c r="W15" s="29"/>
    </row>
    <row r="16" spans="1:23" ht="14.25" customHeight="1" x14ac:dyDescent="0.35">
      <c r="A16" s="32" t="s">
        <v>33</v>
      </c>
      <c r="B16" s="91" t="s">
        <v>32</v>
      </c>
      <c r="C16" s="27"/>
      <c r="D16" s="27"/>
      <c r="E16" s="28"/>
      <c r="F16" s="27"/>
      <c r="G16" s="27"/>
      <c r="H16" s="27"/>
      <c r="I16" s="29"/>
      <c r="J16" s="30"/>
      <c r="K16" s="30"/>
      <c r="L16" s="30"/>
      <c r="M16" s="30"/>
      <c r="N16" s="30"/>
      <c r="O16" s="30"/>
      <c r="P16" s="30"/>
      <c r="Q16" s="30"/>
      <c r="R16" s="29"/>
      <c r="S16" s="29"/>
      <c r="T16" s="29"/>
      <c r="U16" s="29"/>
      <c r="V16" s="29"/>
      <c r="W16" s="29"/>
    </row>
    <row r="17" spans="1:23" ht="14.25" customHeight="1" thickBot="1" x14ac:dyDescent="0.4">
      <c r="A17" s="33" t="s">
        <v>34</v>
      </c>
      <c r="B17" s="109" t="s">
        <v>32</v>
      </c>
      <c r="C17" s="27"/>
      <c r="D17" s="27"/>
      <c r="E17" s="28"/>
      <c r="F17" s="27"/>
      <c r="G17" s="27"/>
      <c r="H17" s="27"/>
      <c r="I17" s="29"/>
      <c r="J17" s="30"/>
      <c r="K17" s="30"/>
      <c r="L17" s="30"/>
      <c r="M17" s="30"/>
      <c r="N17" s="30"/>
      <c r="O17" s="30"/>
      <c r="P17" s="30"/>
      <c r="Q17" s="30"/>
      <c r="R17" s="29"/>
      <c r="S17" s="29"/>
      <c r="T17" s="29"/>
      <c r="U17" s="29"/>
      <c r="V17" s="29"/>
      <c r="W17" s="29"/>
    </row>
    <row r="18" spans="1:23" ht="14.25" customHeight="1" x14ac:dyDescent="0.25">
      <c r="A18" s="34"/>
      <c r="B18" s="27"/>
      <c r="C18" s="27"/>
      <c r="D18" s="27"/>
      <c r="E18" s="28"/>
      <c r="F18" s="27"/>
      <c r="G18" s="27"/>
      <c r="H18" s="27"/>
      <c r="I18" s="29"/>
      <c r="J18" s="30"/>
      <c r="K18" s="30"/>
      <c r="L18" s="30"/>
      <c r="M18" s="30"/>
      <c r="N18" s="30"/>
      <c r="O18" s="30"/>
      <c r="P18" s="30"/>
      <c r="Q18" s="30"/>
      <c r="R18" s="29"/>
      <c r="S18" s="29"/>
      <c r="T18" s="29"/>
      <c r="U18" s="29"/>
      <c r="V18" s="29"/>
      <c r="W18" s="29"/>
    </row>
    <row r="19" spans="1:23" ht="14.25" customHeight="1" x14ac:dyDescent="0.25">
      <c r="A19" s="26" t="s">
        <v>35</v>
      </c>
      <c r="B19" s="26"/>
      <c r="C19" s="26"/>
      <c r="D19" s="27"/>
      <c r="E19" s="28"/>
      <c r="F19" s="27"/>
      <c r="G19" s="27"/>
      <c r="H19" s="27"/>
      <c r="I19" s="29"/>
      <c r="J19" s="30"/>
      <c r="K19" s="30"/>
      <c r="L19" s="30"/>
      <c r="M19" s="30"/>
      <c r="N19" s="30"/>
      <c r="O19" s="30"/>
      <c r="P19" s="30"/>
      <c r="Q19" s="30"/>
      <c r="R19" s="29"/>
      <c r="S19" s="29"/>
      <c r="T19" s="29"/>
      <c r="U19" s="29"/>
      <c r="V19" s="29"/>
      <c r="W19" s="29"/>
    </row>
    <row r="20" spans="1:23" ht="15.75" thickBot="1" x14ac:dyDescent="0.3">
      <c r="A20" s="35" t="s">
        <v>77</v>
      </c>
      <c r="B20" s="26"/>
      <c r="C20" s="26"/>
      <c r="D20" s="27"/>
      <c r="E20" s="28"/>
      <c r="F20" s="27"/>
      <c r="G20" s="27"/>
      <c r="H20" s="27"/>
      <c r="I20" s="29"/>
      <c r="J20" s="30"/>
      <c r="K20" s="30"/>
      <c r="L20" s="30"/>
      <c r="M20" s="30"/>
      <c r="N20" s="30"/>
      <c r="O20" s="30"/>
      <c r="P20" s="30"/>
      <c r="Q20" s="30"/>
      <c r="R20" s="29"/>
      <c r="S20" s="29"/>
      <c r="T20" s="29"/>
      <c r="U20" s="29"/>
      <c r="V20" s="29"/>
      <c r="W20" s="29"/>
    </row>
    <row r="21" spans="1:23" ht="15.75" customHeight="1" thickBot="1" x14ac:dyDescent="0.3">
      <c r="A21" s="78" t="s">
        <v>37</v>
      </c>
      <c r="B21" s="20" t="s">
        <v>38</v>
      </c>
      <c r="C21" s="76">
        <v>44748</v>
      </c>
      <c r="D21" s="20" t="s">
        <v>39</v>
      </c>
      <c r="E21" s="77">
        <v>0.52430555555474712</v>
      </c>
    </row>
    <row r="22" spans="1:23" ht="14.25" customHeight="1" thickBot="1" x14ac:dyDescent="0.3">
      <c r="A22" s="99"/>
      <c r="B22" s="79" t="s">
        <v>29</v>
      </c>
      <c r="C22" s="97"/>
      <c r="D22" s="79" t="s">
        <v>40</v>
      </c>
      <c r="E22" s="97"/>
    </row>
    <row r="23" spans="1:23" ht="14.25" customHeight="1" x14ac:dyDescent="0.25">
      <c r="A23" s="36" t="s">
        <v>41</v>
      </c>
      <c r="B23" s="37" t="s">
        <v>33</v>
      </c>
      <c r="C23" s="92" t="s">
        <v>32</v>
      </c>
      <c r="D23" s="101"/>
      <c r="E23" s="102"/>
    </row>
    <row r="24" spans="1:23" ht="14.25" customHeight="1" x14ac:dyDescent="0.25">
      <c r="A24" s="38" t="s">
        <v>42</v>
      </c>
      <c r="B24" s="39" t="s">
        <v>33</v>
      </c>
      <c r="C24" s="93" t="s">
        <v>32</v>
      </c>
      <c r="D24" s="89"/>
      <c r="E24" s="103"/>
    </row>
    <row r="25" spans="1:23" ht="14.25" customHeight="1" x14ac:dyDescent="0.25">
      <c r="A25" s="40" t="s">
        <v>43</v>
      </c>
      <c r="B25" s="39" t="s">
        <v>44</v>
      </c>
      <c r="C25" s="93" t="s">
        <v>32</v>
      </c>
      <c r="D25" s="89"/>
      <c r="E25" s="103"/>
    </row>
    <row r="26" spans="1:23" ht="14.25" customHeight="1" thickBot="1" x14ac:dyDescent="0.3">
      <c r="A26" s="41" t="s">
        <v>45</v>
      </c>
      <c r="B26" s="42" t="s">
        <v>44</v>
      </c>
      <c r="C26" s="94" t="s">
        <v>32</v>
      </c>
      <c r="D26" s="104"/>
      <c r="E26" s="105"/>
    </row>
    <row r="27" spans="1:23" ht="14.25" customHeight="1" x14ac:dyDescent="0.25">
      <c r="A27" t="s">
        <v>46</v>
      </c>
      <c r="E27" s="1"/>
    </row>
    <row r="28" spans="1:23" ht="14.25" customHeight="1" x14ac:dyDescent="0.25">
      <c r="A28" s="26" t="s">
        <v>47</v>
      </c>
      <c r="B28" s="26"/>
      <c r="C28" s="26"/>
      <c r="E28" s="1"/>
    </row>
    <row r="29" spans="1:23" ht="15.75" customHeight="1" thickBot="1" x14ac:dyDescent="0.3">
      <c r="A29" s="35" t="s">
        <v>78</v>
      </c>
      <c r="B29" s="26"/>
      <c r="C29" s="26"/>
      <c r="D29" s="27"/>
      <c r="E29" s="28"/>
      <c r="F29" s="27"/>
      <c r="G29" s="27"/>
      <c r="H29" s="27"/>
      <c r="I29" s="29"/>
      <c r="J29" s="30"/>
      <c r="K29" s="30"/>
      <c r="L29" s="30"/>
      <c r="M29" s="30"/>
      <c r="N29" s="30"/>
      <c r="O29" s="30"/>
      <c r="P29" s="30"/>
      <c r="Q29" s="30"/>
      <c r="R29" s="29"/>
      <c r="S29" s="29"/>
      <c r="T29" s="29"/>
      <c r="U29" s="29"/>
      <c r="V29" s="29"/>
      <c r="W29" s="29"/>
    </row>
    <row r="30" spans="1:23" ht="29.25" customHeight="1" thickBot="1" x14ac:dyDescent="0.3">
      <c r="A30" s="78" t="s">
        <v>49</v>
      </c>
      <c r="B30" s="78" t="s">
        <v>50</v>
      </c>
      <c r="C30" s="79" t="s">
        <v>51</v>
      </c>
      <c r="D30" s="100"/>
      <c r="E30" s="100"/>
      <c r="F30" s="97"/>
      <c r="G30" s="79" t="s">
        <v>52</v>
      </c>
      <c r="H30" s="100"/>
      <c r="I30" s="100"/>
      <c r="J30" s="100"/>
      <c r="K30" s="97"/>
    </row>
    <row r="31" spans="1:23" ht="15" customHeight="1" thickBot="1" x14ac:dyDescent="0.3">
      <c r="A31" s="98"/>
      <c r="B31" s="98"/>
      <c r="C31" s="20" t="s">
        <v>38</v>
      </c>
      <c r="D31" s="76">
        <v>44748</v>
      </c>
      <c r="E31" s="20" t="s">
        <v>39</v>
      </c>
      <c r="F31" s="77">
        <v>0.52430555555474712</v>
      </c>
      <c r="G31" s="20" t="s">
        <v>38</v>
      </c>
      <c r="H31" s="76"/>
      <c r="I31" s="20" t="s">
        <v>39</v>
      </c>
      <c r="J31" s="77"/>
      <c r="K31" s="20"/>
    </row>
    <row r="32" spans="1:23" ht="15.75" customHeight="1" thickBot="1" x14ac:dyDescent="0.3">
      <c r="A32" s="99"/>
      <c r="B32" s="99"/>
      <c r="C32" s="20" t="s">
        <v>53</v>
      </c>
      <c r="D32" s="20" t="s">
        <v>54</v>
      </c>
      <c r="E32" s="20" t="s">
        <v>55</v>
      </c>
      <c r="F32" s="20" t="s">
        <v>29</v>
      </c>
      <c r="G32" s="20" t="s">
        <v>53</v>
      </c>
      <c r="H32" s="20" t="s">
        <v>54</v>
      </c>
      <c r="I32" s="20" t="s">
        <v>55</v>
      </c>
      <c r="J32" s="20" t="s">
        <v>29</v>
      </c>
      <c r="K32" s="20" t="s">
        <v>40</v>
      </c>
    </row>
    <row r="33" spans="1:23" ht="15.75" customHeight="1" x14ac:dyDescent="0.35">
      <c r="A33" s="43" t="s">
        <v>56</v>
      </c>
      <c r="B33" s="39">
        <v>2.1</v>
      </c>
      <c r="C33" s="39">
        <v>17.899999999999999</v>
      </c>
      <c r="D33" s="44">
        <v>19.2</v>
      </c>
      <c r="E33" s="45">
        <f t="shared" ref="E33:E34" si="0">IF(AND(C33=0,D33=0),"",ABS(C33-D33))</f>
        <v>1.3000000000000007</v>
      </c>
      <c r="F33" s="95" t="s">
        <v>32</v>
      </c>
      <c r="G33" s="39"/>
      <c r="H33" s="44"/>
      <c r="I33" s="45" t="str">
        <f t="shared" ref="I33:I34" si="1">IF(AND(G33=0,H33=0),"",ABS(G33-H33))</f>
        <v/>
      </c>
      <c r="J33" s="46" t="s">
        <v>32</v>
      </c>
      <c r="K33" s="47"/>
    </row>
    <row r="34" spans="1:23" ht="15.75" customHeight="1" thickBot="1" x14ac:dyDescent="0.4">
      <c r="A34" s="48" t="s">
        <v>57</v>
      </c>
      <c r="B34" s="42">
        <v>10.1</v>
      </c>
      <c r="C34" s="49">
        <f>1010*0.75</f>
        <v>757.5</v>
      </c>
      <c r="D34" s="50">
        <v>754.5</v>
      </c>
      <c r="E34" s="51">
        <f t="shared" si="0"/>
        <v>3</v>
      </c>
      <c r="F34" s="96" t="s">
        <v>32</v>
      </c>
      <c r="G34" s="49"/>
      <c r="H34" s="50"/>
      <c r="I34" s="51" t="str">
        <f t="shared" si="1"/>
        <v/>
      </c>
      <c r="J34" s="52" t="s">
        <v>32</v>
      </c>
      <c r="K34" s="53"/>
    </row>
    <row r="35" spans="1:23" ht="14.25" customHeight="1" x14ac:dyDescent="0.25">
      <c r="A35" t="s">
        <v>79</v>
      </c>
      <c r="D35" s="1"/>
      <c r="E35" s="54"/>
      <c r="F35" s="55"/>
    </row>
    <row r="36" spans="1:23" ht="14.25" customHeight="1" x14ac:dyDescent="0.25">
      <c r="A36" s="26" t="s">
        <v>59</v>
      </c>
      <c r="E36" s="1"/>
    </row>
    <row r="37" spans="1:23" ht="15.75" customHeight="1" thickBot="1" x14ac:dyDescent="0.3">
      <c r="A37" s="35" t="s">
        <v>80</v>
      </c>
      <c r="B37" s="5"/>
      <c r="C37" s="5"/>
      <c r="D37" s="5"/>
      <c r="E37" s="1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</row>
    <row r="38" spans="1:23" ht="30" customHeight="1" thickBot="1" x14ac:dyDescent="0.3">
      <c r="A38" s="78" t="s">
        <v>49</v>
      </c>
      <c r="B38" s="78" t="s">
        <v>50</v>
      </c>
      <c r="C38" s="79" t="s">
        <v>51</v>
      </c>
      <c r="D38" s="100"/>
      <c r="E38" s="100"/>
      <c r="F38" s="100"/>
      <c r="G38" s="100"/>
      <c r="H38" s="97"/>
      <c r="I38" s="79" t="s">
        <v>61</v>
      </c>
      <c r="J38" s="100"/>
      <c r="K38" s="100"/>
      <c r="L38" s="100"/>
      <c r="M38" s="100"/>
      <c r="N38" s="97"/>
    </row>
    <row r="39" spans="1:23" ht="18.75" customHeight="1" thickBot="1" x14ac:dyDescent="0.3">
      <c r="A39" s="98"/>
      <c r="B39" s="98"/>
      <c r="C39" s="56" t="s">
        <v>38</v>
      </c>
      <c r="D39" s="76">
        <v>44750</v>
      </c>
      <c r="E39" s="57" t="s">
        <v>39</v>
      </c>
      <c r="F39" s="77">
        <v>0.54583333333721384</v>
      </c>
      <c r="G39" s="20"/>
      <c r="H39" s="20"/>
      <c r="I39" s="20" t="s">
        <v>38</v>
      </c>
      <c r="J39" s="76"/>
      <c r="K39" s="20" t="s">
        <v>39</v>
      </c>
      <c r="L39" s="77"/>
      <c r="M39" s="20"/>
      <c r="N39" s="20"/>
    </row>
    <row r="40" spans="1:23" ht="36" customHeight="1" thickBot="1" x14ac:dyDescent="0.3">
      <c r="A40" s="99"/>
      <c r="B40" s="99"/>
      <c r="C40" s="58" t="s">
        <v>62</v>
      </c>
      <c r="D40" s="20" t="s">
        <v>54</v>
      </c>
      <c r="E40" s="20" t="s">
        <v>55</v>
      </c>
      <c r="F40" s="20" t="s">
        <v>29</v>
      </c>
      <c r="G40" s="20" t="s">
        <v>63</v>
      </c>
      <c r="H40" s="20" t="s">
        <v>64</v>
      </c>
      <c r="I40" s="20" t="s">
        <v>65</v>
      </c>
      <c r="J40" s="20" t="s">
        <v>55</v>
      </c>
      <c r="K40" s="20" t="s">
        <v>29</v>
      </c>
      <c r="L40" s="20" t="s">
        <v>63</v>
      </c>
      <c r="M40" s="20" t="s">
        <v>64</v>
      </c>
      <c r="N40" s="20" t="s">
        <v>66</v>
      </c>
    </row>
    <row r="41" spans="1:23" ht="15.75" customHeight="1" thickBot="1" x14ac:dyDescent="0.3">
      <c r="A41" s="59" t="s">
        <v>67</v>
      </c>
      <c r="B41" s="60">
        <v>4.1000000000000002E-2</v>
      </c>
      <c r="C41" s="61">
        <v>1.2</v>
      </c>
      <c r="D41" s="62">
        <v>1.2090000000000001</v>
      </c>
      <c r="E41" s="63">
        <f>IFERROR(ABS(D41-C41)/D41,"")</f>
        <v>7.4441687344914131E-3</v>
      </c>
      <c r="F41" s="110" t="s">
        <v>32</v>
      </c>
      <c r="G41" s="62">
        <v>108.8</v>
      </c>
      <c r="H41" s="65">
        <v>49.7</v>
      </c>
      <c r="I41" s="65"/>
      <c r="J41" s="66"/>
      <c r="K41" s="64" t="s">
        <v>32</v>
      </c>
      <c r="L41" s="67"/>
      <c r="M41" s="62"/>
      <c r="N41" s="68"/>
      <c r="O41" s="12"/>
      <c r="P41" s="12"/>
      <c r="Q41" s="12"/>
      <c r="R41" s="12"/>
      <c r="S41" s="12"/>
      <c r="T41" s="12"/>
      <c r="U41" s="12"/>
      <c r="V41" s="12"/>
      <c r="W41" s="12"/>
    </row>
    <row r="42" spans="1:23" ht="14.25" customHeight="1" x14ac:dyDescent="0.25">
      <c r="A42" t="s">
        <v>68</v>
      </c>
      <c r="E42" s="1"/>
    </row>
    <row r="43" spans="1:23" ht="15.75" customHeight="1" x14ac:dyDescent="0.25">
      <c r="A43" s="26" t="s">
        <v>69</v>
      </c>
      <c r="E43" s="1"/>
    </row>
    <row r="44" spans="1:23" ht="15.75" customHeight="1" thickBot="1" x14ac:dyDescent="0.3">
      <c r="A44" s="35" t="s">
        <v>81</v>
      </c>
      <c r="B44" s="5"/>
      <c r="C44" s="5"/>
      <c r="D44" s="5"/>
      <c r="E44" s="1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</row>
    <row r="45" spans="1:23" ht="15.75" customHeight="1" thickBot="1" x14ac:dyDescent="0.3">
      <c r="A45" s="78" t="s">
        <v>49</v>
      </c>
      <c r="B45" s="20" t="s">
        <v>38</v>
      </c>
      <c r="C45" s="76"/>
      <c r="D45" s="20" t="s">
        <v>39</v>
      </c>
      <c r="E45" s="77"/>
      <c r="F45" s="1"/>
      <c r="G45" s="69"/>
      <c r="H45" s="70"/>
      <c r="I45" s="71"/>
      <c r="J45" s="7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</row>
    <row r="46" spans="1:23" ht="15.75" customHeight="1" thickBot="1" x14ac:dyDescent="0.3">
      <c r="A46" s="99"/>
      <c r="B46" s="79" t="s">
        <v>29</v>
      </c>
      <c r="C46" s="97"/>
      <c r="D46" s="79" t="s">
        <v>66</v>
      </c>
      <c r="E46" s="97"/>
    </row>
    <row r="47" spans="1:23" ht="45.75" thickBot="1" x14ac:dyDescent="0.3">
      <c r="A47" s="73" t="s">
        <v>71</v>
      </c>
      <c r="B47" s="42"/>
      <c r="C47" s="110" t="s">
        <v>32</v>
      </c>
      <c r="D47" s="90"/>
      <c r="E47" s="80"/>
    </row>
    <row r="48" spans="1:23" ht="15.75" customHeight="1" x14ac:dyDescent="0.25">
      <c r="A48" s="26" t="s">
        <v>72</v>
      </c>
      <c r="E48" s="1"/>
    </row>
    <row r="49" spans="1:23" ht="14.25" customHeight="1" x14ac:dyDescent="0.25">
      <c r="A49" s="35" t="s">
        <v>82</v>
      </c>
      <c r="B49" s="5"/>
      <c r="C49" s="5"/>
      <c r="D49" s="5"/>
      <c r="E49" s="1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</row>
    <row r="50" spans="1:23" ht="14.25" customHeight="1" x14ac:dyDescent="0.25">
      <c r="A50" s="74" t="s">
        <v>74</v>
      </c>
      <c r="B50" s="5"/>
      <c r="C50" s="5"/>
      <c r="D50" s="5"/>
      <c r="E50" s="1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</row>
    <row r="51" spans="1:23" ht="69.75" customHeight="1" x14ac:dyDescent="0.25">
      <c r="A51" s="1" t="s">
        <v>75</v>
      </c>
      <c r="B51" s="75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1:23" ht="14.2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1:23" ht="66.75" customHeight="1" x14ac:dyDescent="0.25">
      <c r="A53" s="1" t="s">
        <v>76</v>
      </c>
      <c r="B53" s="75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1:23" ht="14.25" customHeight="1" x14ac:dyDescent="0.25">
      <c r="E54" s="1"/>
    </row>
    <row r="55" spans="1:23" ht="14.25" customHeight="1" x14ac:dyDescent="0.25">
      <c r="E55" s="1"/>
    </row>
    <row r="56" spans="1:23" ht="14.25" customHeight="1" x14ac:dyDescent="0.25">
      <c r="E56" s="1"/>
    </row>
    <row r="57" spans="1:23" ht="14.25" customHeight="1" x14ac:dyDescent="0.25">
      <c r="E57" s="1"/>
    </row>
    <row r="58" spans="1:23" ht="14.25" customHeight="1" x14ac:dyDescent="0.25">
      <c r="E58" s="1"/>
    </row>
    <row r="59" spans="1:23" ht="14.25" customHeight="1" x14ac:dyDescent="0.25">
      <c r="E59" s="1"/>
    </row>
    <row r="60" spans="1:23" ht="14.25" customHeight="1" x14ac:dyDescent="0.25">
      <c r="E60" s="1"/>
    </row>
    <row r="61" spans="1:23" ht="14.25" customHeight="1" x14ac:dyDescent="0.25">
      <c r="E61" s="1"/>
    </row>
    <row r="62" spans="1:23" ht="14.25" customHeight="1" x14ac:dyDescent="0.25">
      <c r="E62" s="1"/>
    </row>
    <row r="63" spans="1:23" ht="14.25" customHeight="1" x14ac:dyDescent="0.25">
      <c r="E63" s="1"/>
    </row>
    <row r="64" spans="1:23" ht="14.25" customHeight="1" x14ac:dyDescent="0.25">
      <c r="E64" s="1"/>
    </row>
    <row r="65" spans="5:5" ht="14.25" customHeight="1" x14ac:dyDescent="0.25">
      <c r="E65" s="1"/>
    </row>
    <row r="66" spans="5:5" ht="14.25" customHeight="1" x14ac:dyDescent="0.25">
      <c r="E66" s="1"/>
    </row>
    <row r="67" spans="5:5" ht="14.25" customHeight="1" x14ac:dyDescent="0.25">
      <c r="E67" s="1"/>
    </row>
    <row r="68" spans="5:5" ht="14.25" customHeight="1" x14ac:dyDescent="0.25">
      <c r="E68" s="1"/>
    </row>
    <row r="69" spans="5:5" ht="14.25" customHeight="1" x14ac:dyDescent="0.25">
      <c r="E69" s="1"/>
    </row>
    <row r="70" spans="5:5" ht="14.25" customHeight="1" x14ac:dyDescent="0.25">
      <c r="E70" s="1"/>
    </row>
    <row r="71" spans="5:5" ht="14.25" customHeight="1" x14ac:dyDescent="0.25">
      <c r="E71" s="1"/>
    </row>
    <row r="72" spans="5:5" ht="14.25" customHeight="1" x14ac:dyDescent="0.25">
      <c r="E72" s="1"/>
    </row>
    <row r="73" spans="5:5" ht="14.25" customHeight="1" x14ac:dyDescent="0.25">
      <c r="E73" s="1"/>
    </row>
    <row r="74" spans="5:5" ht="14.25" customHeight="1" x14ac:dyDescent="0.25">
      <c r="E74" s="1"/>
    </row>
    <row r="75" spans="5:5" ht="14.25" customHeight="1" x14ac:dyDescent="0.25">
      <c r="E75" s="1"/>
    </row>
    <row r="76" spans="5:5" ht="14.25" customHeight="1" x14ac:dyDescent="0.25">
      <c r="E76" s="1"/>
    </row>
    <row r="77" spans="5:5" ht="14.25" customHeight="1" x14ac:dyDescent="0.25">
      <c r="E77" s="1"/>
    </row>
    <row r="78" spans="5:5" ht="14.25" customHeight="1" x14ac:dyDescent="0.25">
      <c r="E78" s="1"/>
    </row>
    <row r="79" spans="5:5" ht="14.25" customHeight="1" x14ac:dyDescent="0.25">
      <c r="E79" s="1"/>
    </row>
    <row r="80" spans="5:5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  <row r="101" spans="5:5" ht="14.25" customHeight="1" x14ac:dyDescent="0.25">
      <c r="E101" s="1"/>
    </row>
    <row r="102" spans="5:5" ht="14.25" customHeight="1" x14ac:dyDescent="0.25">
      <c r="E102" s="1"/>
    </row>
    <row r="103" spans="5:5" ht="14.25" customHeight="1" x14ac:dyDescent="0.25">
      <c r="E103" s="1"/>
    </row>
  </sheetData>
  <mergeCells count="24">
    <mergeCell ref="I38:N38"/>
    <mergeCell ref="G30:K30"/>
    <mergeCell ref="C30:F30"/>
    <mergeCell ref="A30:A32"/>
    <mergeCell ref="B30:B32"/>
    <mergeCell ref="B46:C46"/>
    <mergeCell ref="D46:E46"/>
    <mergeCell ref="D47:E47"/>
    <mergeCell ref="A38:A40"/>
    <mergeCell ref="B38:B40"/>
    <mergeCell ref="A45:A46"/>
    <mergeCell ref="C38:H38"/>
    <mergeCell ref="B4:C4"/>
    <mergeCell ref="A2:G2"/>
    <mergeCell ref="D26:E26"/>
    <mergeCell ref="D25:E25"/>
    <mergeCell ref="D24:E24"/>
    <mergeCell ref="A21:A22"/>
    <mergeCell ref="D23:E23"/>
    <mergeCell ref="D22:E22"/>
    <mergeCell ref="B22:C22"/>
    <mergeCell ref="B6:C6"/>
    <mergeCell ref="B7:C7"/>
    <mergeCell ref="B5:C5"/>
  </mergeCells>
  <conditionalFormatting sqref="B24:B26">
    <cfRule type="expression" dxfId="139" priority="1" stopIfTrue="1">
      <formula>#REF!&lt;&gt;"OK"</formula>
    </cfRule>
  </conditionalFormatting>
  <conditionalFormatting sqref="B24:B26">
    <cfRule type="expression" dxfId="138" priority="2" stopIfTrue="1">
      <formula>#REF!="OK"</formula>
    </cfRule>
  </conditionalFormatting>
  <conditionalFormatting sqref="F34">
    <cfRule type="expression" dxfId="137" priority="3" stopIfTrue="1">
      <formula>$E$34=""</formula>
    </cfRule>
  </conditionalFormatting>
  <conditionalFormatting sqref="F34">
    <cfRule type="expression" dxfId="136" priority="4" stopIfTrue="1">
      <formula>$E$34&gt;$B$34</formula>
    </cfRule>
  </conditionalFormatting>
  <conditionalFormatting sqref="F34">
    <cfRule type="expression" dxfId="135" priority="5" stopIfTrue="1">
      <formula>$E$34&lt;=$B$34</formula>
    </cfRule>
  </conditionalFormatting>
  <conditionalFormatting sqref="F33">
    <cfRule type="expression" dxfId="134" priority="6" stopIfTrue="1">
      <formula>$E$33=""</formula>
    </cfRule>
  </conditionalFormatting>
  <conditionalFormatting sqref="F33">
    <cfRule type="expression" dxfId="133" priority="7" stopIfTrue="1">
      <formula>E33&gt;$B$33</formula>
    </cfRule>
  </conditionalFormatting>
  <conditionalFormatting sqref="F33">
    <cfRule type="expression" dxfId="132" priority="8" stopIfTrue="1">
      <formula>E33&lt;=$B$33</formula>
    </cfRule>
  </conditionalFormatting>
  <conditionalFormatting sqref="C23">
    <cfRule type="expression" dxfId="131" priority="9" stopIfTrue="1">
      <formula>$B$23=""</formula>
    </cfRule>
  </conditionalFormatting>
  <conditionalFormatting sqref="C23">
    <cfRule type="expression" dxfId="130" priority="10" stopIfTrue="1">
      <formula>$B$23&lt;&gt;"OK"</formula>
    </cfRule>
  </conditionalFormatting>
  <conditionalFormatting sqref="C23">
    <cfRule type="expression" dxfId="129" priority="11" stopIfTrue="1">
      <formula>$B$23="OK"</formula>
    </cfRule>
  </conditionalFormatting>
  <conditionalFormatting sqref="C24">
    <cfRule type="expression" dxfId="128" priority="12" stopIfTrue="1">
      <formula>$B$24=""</formula>
    </cfRule>
  </conditionalFormatting>
  <conditionalFormatting sqref="C24">
    <cfRule type="expression" dxfId="127" priority="13" stopIfTrue="1">
      <formula>$B$24&lt;&gt;"OK"</formula>
    </cfRule>
  </conditionalFormatting>
  <conditionalFormatting sqref="C24">
    <cfRule type="expression" dxfId="126" priority="14" stopIfTrue="1">
      <formula>$B$24="OK"</formula>
    </cfRule>
  </conditionalFormatting>
  <conditionalFormatting sqref="C25">
    <cfRule type="expression" dxfId="125" priority="15" stopIfTrue="1">
      <formula>$B$25=""</formula>
    </cfRule>
  </conditionalFormatting>
  <conditionalFormatting sqref="C25">
    <cfRule type="expression" dxfId="124" priority="16" stopIfTrue="1">
      <formula>$B$25&lt;&gt;"NO"</formula>
    </cfRule>
  </conditionalFormatting>
  <conditionalFormatting sqref="C25">
    <cfRule type="expression" dxfId="123" priority="17" stopIfTrue="1">
      <formula>$B$25="NO"</formula>
    </cfRule>
  </conditionalFormatting>
  <conditionalFormatting sqref="C26">
    <cfRule type="expression" dxfId="122" priority="18" stopIfTrue="1">
      <formula>$B$26=""</formula>
    </cfRule>
  </conditionalFormatting>
  <conditionalFormatting sqref="C26">
    <cfRule type="expression" dxfId="121" priority="19" stopIfTrue="1">
      <formula>$B$26&lt;&gt;"NO"</formula>
    </cfRule>
  </conditionalFormatting>
  <conditionalFormatting sqref="C26">
    <cfRule type="expression" dxfId="120" priority="20" stopIfTrue="1">
      <formula>$B$26="NO"</formula>
    </cfRule>
  </conditionalFormatting>
  <conditionalFormatting sqref="C47">
    <cfRule type="expression" dxfId="119" priority="21" stopIfTrue="1">
      <formula>$B$47=""</formula>
    </cfRule>
  </conditionalFormatting>
  <conditionalFormatting sqref="C47">
    <cfRule type="expression" dxfId="118" priority="22" stopIfTrue="1">
      <formula>$B$47="OK"</formula>
    </cfRule>
  </conditionalFormatting>
  <conditionalFormatting sqref="C47">
    <cfRule type="expression" dxfId="117" priority="23" stopIfTrue="1">
      <formula>$B$47="FALLA"</formula>
    </cfRule>
  </conditionalFormatting>
  <conditionalFormatting sqref="I42 I45 K41">
    <cfRule type="expression" dxfId="116" priority="24" stopIfTrue="1">
      <formula>$J$41=""</formula>
    </cfRule>
  </conditionalFormatting>
  <conditionalFormatting sqref="I42 I45 K41">
    <cfRule type="expression" dxfId="115" priority="25" stopIfTrue="1">
      <formula>$J$41&lt;=$B$41</formula>
    </cfRule>
  </conditionalFormatting>
  <conditionalFormatting sqref="I42 I45 K41">
    <cfRule type="expression" dxfId="114" priority="26" stopIfTrue="1">
      <formula>$J$41&gt;$B$41</formula>
    </cfRule>
  </conditionalFormatting>
  <conditionalFormatting sqref="F41">
    <cfRule type="expression" dxfId="113" priority="27" stopIfTrue="1">
      <formula>$E$41=""</formula>
    </cfRule>
  </conditionalFormatting>
  <conditionalFormatting sqref="F41">
    <cfRule type="expression" dxfId="112" priority="28" stopIfTrue="1">
      <formula>$E$41&lt;=$B$41</formula>
    </cfRule>
  </conditionalFormatting>
  <conditionalFormatting sqref="F41">
    <cfRule type="expression" dxfId="111" priority="29" stopIfTrue="1">
      <formula>$E$41&gt;$B$41</formula>
    </cfRule>
  </conditionalFormatting>
  <conditionalFormatting sqref="J34">
    <cfRule type="expression" dxfId="110" priority="30" stopIfTrue="1">
      <formula>$I$34=""</formula>
    </cfRule>
  </conditionalFormatting>
  <conditionalFormatting sqref="J34">
    <cfRule type="expression" dxfId="109" priority="31" stopIfTrue="1">
      <formula>$I$34&gt;$B$34</formula>
    </cfRule>
  </conditionalFormatting>
  <conditionalFormatting sqref="J34">
    <cfRule type="expression" dxfId="108" priority="32" stopIfTrue="1">
      <formula>$I$34&lt;=$B$34</formula>
    </cfRule>
  </conditionalFormatting>
  <conditionalFormatting sqref="J33">
    <cfRule type="expression" dxfId="107" priority="33" stopIfTrue="1">
      <formula>$I$33=""</formula>
    </cfRule>
  </conditionalFormatting>
  <conditionalFormatting sqref="J33">
    <cfRule type="expression" dxfId="106" priority="34" stopIfTrue="1">
      <formula>I33&gt;$B$33</formula>
    </cfRule>
  </conditionalFormatting>
  <conditionalFormatting sqref="J33">
    <cfRule type="expression" dxfId="105" priority="35" stopIfTrue="1">
      <formula>I33&lt;=$B$33</formula>
    </cfRule>
  </conditionalFormatting>
  <pageMargins left="1.4" right="0.70866141732283472" top="0.74803149606299213" bottom="0.74803149606299213" header="0" footer="0"/>
  <pageSetup paperSize="9" orientation="landscape"/>
  <drawing r:id="rId1"/>
  <legacyDrawing r:id="rId2"/>
  <oleObjects>
    <mc:AlternateContent xmlns:mc="http://schemas.openxmlformats.org/markup-compatibility/2006">
      <mc:Choice Requires="x14">
        <oleObject progId="Document" dvAspect="DVASPECT_ICON" shapeId="2049" r:id="rId3">
          <objectPr defaultSize="0" r:id="rId4">
            <anchor moveWithCells="1">
              <from>
                <xdr:col>1</xdr:col>
                <xdr:colOff>133350</xdr:colOff>
                <xdr:row>50</xdr:row>
                <xdr:rowOff>95250</xdr:rowOff>
              </from>
              <to>
                <xdr:col>1</xdr:col>
                <xdr:colOff>1047750</xdr:colOff>
                <xdr:row>50</xdr:row>
                <xdr:rowOff>781050</xdr:rowOff>
              </to>
            </anchor>
          </objectPr>
        </oleObject>
      </mc:Choice>
      <mc:Fallback>
        <oleObject progId="Document" dvAspect="DVASPECT_ICON" shapeId="2049" r:id="rId3"/>
      </mc:Fallback>
    </mc:AlternateContent>
    <mc:AlternateContent xmlns:mc="http://schemas.openxmlformats.org/markup-compatibility/2006">
      <mc:Choice Requires="x14">
        <oleObject progId="Document" dvAspect="DVASPECT_ICON" shapeId="2050" r:id="rId5">
          <objectPr defaultSize="0" r:id="rId6">
            <anchor moveWithCells="1">
              <from>
                <xdr:col>1</xdr:col>
                <xdr:colOff>114300</xdr:colOff>
                <xdr:row>52</xdr:row>
                <xdr:rowOff>95250</xdr:rowOff>
              </from>
              <to>
                <xdr:col>1</xdr:col>
                <xdr:colOff>1028700</xdr:colOff>
                <xdr:row>52</xdr:row>
                <xdr:rowOff>781050</xdr:rowOff>
              </to>
            </anchor>
          </objectPr>
        </oleObject>
      </mc:Choice>
      <mc:Fallback>
        <oleObject progId="Document" dvAspect="DVASPECT_ICON" shapeId="2050" r:id="rId5"/>
      </mc:Fallback>
    </mc:AlternateContent>
  </oleObjec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100-000000000000}">
          <x14:formula1>
            <xm:f>Hoja1!$B$2:$B$3</xm:f>
          </x14:formula1>
          <xm:sqref>B23:B24 B47</xm:sqref>
        </x14:dataValidation>
        <x14:dataValidation type="list" allowBlank="1" showErrorMessage="1" xr:uid="{00000000-0002-0000-0100-000001000000}">
          <x14:formula1>
            <xm:f>Hoja1!$C$2:$C$3</xm:f>
          </x14:formula1>
          <xm:sqref>B25:B26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W103"/>
  <sheetViews>
    <sheetView showGridLines="0" topLeftCell="A38" zoomScale="50" zoomScaleNormal="50" workbookViewId="0">
      <selection activeCell="A14" sqref="A14:N47"/>
    </sheetView>
  </sheetViews>
  <sheetFormatPr baseColWidth="10" defaultColWidth="14.42578125" defaultRowHeight="15" customHeight="1" x14ac:dyDescent="0.25"/>
  <cols>
    <col min="1" max="1" width="41.140625" customWidth="1"/>
    <col min="2" max="2" width="17.7109375" customWidth="1"/>
    <col min="3" max="3" width="21.5703125" customWidth="1"/>
    <col min="4" max="4" width="28.7109375" customWidth="1"/>
    <col min="5" max="5" width="20.42578125" customWidth="1"/>
    <col min="6" max="6" width="20.140625" customWidth="1"/>
    <col min="7" max="7" width="18.7109375" customWidth="1"/>
    <col min="8" max="8" width="18.5703125" customWidth="1"/>
    <col min="9" max="9" width="17.28515625" customWidth="1"/>
    <col min="10" max="10" width="19" customWidth="1"/>
    <col min="11" max="11" width="26.140625" customWidth="1"/>
    <col min="12" max="12" width="19.28515625" customWidth="1"/>
    <col min="13" max="13" width="10.7109375" customWidth="1"/>
    <col min="14" max="14" width="29.28515625" customWidth="1"/>
    <col min="15" max="23" width="10.7109375" customWidth="1"/>
  </cols>
  <sheetData>
    <row r="1" spans="1:23" ht="14.25" customHeight="1" x14ac:dyDescent="0.25">
      <c r="A1" s="107"/>
      <c r="E1" s="1"/>
    </row>
    <row r="2" spans="1:23" ht="14.25" customHeight="1" x14ac:dyDescent="0.25">
      <c r="A2" s="87" t="s">
        <v>0</v>
      </c>
      <c r="B2" s="88"/>
      <c r="C2" s="88"/>
      <c r="D2" s="88"/>
      <c r="E2" s="88"/>
      <c r="F2" s="88"/>
      <c r="G2" s="88"/>
      <c r="H2" s="2"/>
      <c r="I2" s="2"/>
    </row>
    <row r="3" spans="1:23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</row>
    <row r="4" spans="1:23" ht="14.25" customHeight="1" x14ac:dyDescent="0.25">
      <c r="A4" s="6" t="s">
        <v>2</v>
      </c>
      <c r="B4" s="85" t="s">
        <v>3</v>
      </c>
      <c r="C4" s="81"/>
      <c r="D4" s="7" t="s">
        <v>4</v>
      </c>
      <c r="E4" s="8" t="s">
        <v>5</v>
      </c>
    </row>
    <row r="5" spans="1:23" x14ac:dyDescent="0.25">
      <c r="A5" s="9" t="s">
        <v>6</v>
      </c>
      <c r="B5" s="86" t="s">
        <v>7</v>
      </c>
      <c r="C5" s="82"/>
      <c r="D5" s="10" t="s">
        <v>8</v>
      </c>
      <c r="E5" s="11" t="s">
        <v>9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30" x14ac:dyDescent="0.25">
      <c r="A6" s="9" t="s">
        <v>10</v>
      </c>
      <c r="B6" s="86" t="s">
        <v>11</v>
      </c>
      <c r="C6" s="106"/>
      <c r="D6" s="10" t="s">
        <v>12</v>
      </c>
      <c r="E6" s="13" t="s">
        <v>13</v>
      </c>
    </row>
    <row r="7" spans="1:23" ht="14.25" customHeight="1" x14ac:dyDescent="0.25">
      <c r="A7" s="14" t="s">
        <v>14</v>
      </c>
      <c r="B7" s="83" t="s">
        <v>15</v>
      </c>
      <c r="C7" s="84"/>
      <c r="D7" s="15" t="s">
        <v>16</v>
      </c>
      <c r="E7" s="16">
        <v>10734302</v>
      </c>
      <c r="F7" s="17"/>
      <c r="G7" s="17"/>
    </row>
    <row r="8" spans="1:23" ht="14.25" customHeight="1" x14ac:dyDescent="0.25">
      <c r="A8" s="18"/>
      <c r="B8" s="18"/>
      <c r="C8" s="18"/>
      <c r="D8" s="19"/>
      <c r="E8" s="1"/>
      <c r="F8" s="5"/>
      <c r="G8" s="5"/>
      <c r="H8" s="17"/>
      <c r="I8" s="17"/>
    </row>
    <row r="9" spans="1:23" ht="14.25" customHeight="1" x14ac:dyDescent="0.25">
      <c r="A9" s="3" t="s">
        <v>17</v>
      </c>
      <c r="B9" s="3"/>
      <c r="C9" s="4"/>
      <c r="D9" s="5"/>
      <c r="E9" s="1"/>
      <c r="F9" s="5"/>
      <c r="G9" s="5"/>
      <c r="H9" s="5"/>
      <c r="I9" s="5"/>
    </row>
    <row r="10" spans="1:23" ht="30" x14ac:dyDescent="0.25">
      <c r="A10" s="20" t="s">
        <v>18</v>
      </c>
      <c r="B10" s="20" t="s">
        <v>19</v>
      </c>
      <c r="C10" s="20" t="s">
        <v>20</v>
      </c>
      <c r="D10" s="21" t="s">
        <v>21</v>
      </c>
      <c r="E10" s="20" t="s">
        <v>22</v>
      </c>
      <c r="F10" s="20" t="s">
        <v>23</v>
      </c>
    </row>
    <row r="11" spans="1:23" ht="15" customHeight="1" x14ac:dyDescent="0.25">
      <c r="A11" s="14" t="s">
        <v>24</v>
      </c>
      <c r="B11" s="22" t="s">
        <v>25</v>
      </c>
      <c r="C11" s="23" t="s">
        <v>26</v>
      </c>
      <c r="D11" s="24" t="s">
        <v>27</v>
      </c>
      <c r="E11" s="24">
        <v>174720</v>
      </c>
      <c r="F11" s="25">
        <v>43803</v>
      </c>
    </row>
    <row r="12" spans="1:23" ht="14.25" customHeight="1" x14ac:dyDescent="0.25">
      <c r="E12" s="1"/>
    </row>
    <row r="13" spans="1:23" ht="14.25" customHeight="1" thickBot="1" x14ac:dyDescent="0.3">
      <c r="A13" s="26" t="s">
        <v>28</v>
      </c>
      <c r="E13" s="1"/>
    </row>
    <row r="14" spans="1:23" ht="15.75" thickBot="1" x14ac:dyDescent="0.3">
      <c r="A14" s="20" t="s">
        <v>29</v>
      </c>
      <c r="B14" s="20" t="s">
        <v>30</v>
      </c>
      <c r="C14" s="27"/>
      <c r="D14" s="27"/>
      <c r="E14" s="28"/>
      <c r="F14" s="27"/>
      <c r="G14" s="27"/>
      <c r="H14" s="27"/>
      <c r="I14" s="29"/>
      <c r="J14" s="30"/>
      <c r="K14" s="30"/>
      <c r="L14" s="30"/>
      <c r="M14" s="30"/>
      <c r="N14" s="30"/>
      <c r="O14" s="30"/>
      <c r="P14" s="30"/>
      <c r="Q14" s="30"/>
      <c r="R14" s="29"/>
      <c r="S14" s="29"/>
      <c r="T14" s="29"/>
      <c r="U14" s="29"/>
      <c r="V14" s="29"/>
      <c r="W14" s="29"/>
    </row>
    <row r="15" spans="1:23" ht="14.25" customHeight="1" x14ac:dyDescent="0.35">
      <c r="A15" s="31" t="s">
        <v>31</v>
      </c>
      <c r="B15" s="108" t="s">
        <v>32</v>
      </c>
      <c r="C15" s="27"/>
      <c r="D15" s="27"/>
      <c r="E15" s="28"/>
      <c r="F15" s="27"/>
      <c r="G15" s="27"/>
      <c r="H15" s="27"/>
      <c r="I15" s="29"/>
      <c r="J15" s="30"/>
      <c r="K15" s="30"/>
      <c r="L15" s="30"/>
      <c r="M15" s="30"/>
      <c r="N15" s="30"/>
      <c r="O15" s="30"/>
      <c r="P15" s="30"/>
      <c r="Q15" s="30"/>
      <c r="R15" s="29"/>
      <c r="S15" s="29"/>
      <c r="T15" s="29"/>
      <c r="U15" s="29"/>
      <c r="V15" s="29"/>
      <c r="W15" s="29"/>
    </row>
    <row r="16" spans="1:23" ht="14.25" customHeight="1" x14ac:dyDescent="0.35">
      <c r="A16" s="32" t="s">
        <v>33</v>
      </c>
      <c r="B16" s="91" t="s">
        <v>32</v>
      </c>
      <c r="C16" s="27"/>
      <c r="D16" s="27"/>
      <c r="E16" s="28"/>
      <c r="F16" s="27"/>
      <c r="G16" s="27"/>
      <c r="H16" s="27"/>
      <c r="I16" s="29"/>
      <c r="J16" s="30"/>
      <c r="K16" s="30"/>
      <c r="L16" s="30"/>
      <c r="M16" s="30"/>
      <c r="N16" s="30"/>
      <c r="O16" s="30"/>
      <c r="P16" s="30"/>
      <c r="Q16" s="30"/>
      <c r="R16" s="29"/>
      <c r="S16" s="29"/>
      <c r="T16" s="29"/>
      <c r="U16" s="29"/>
      <c r="V16" s="29"/>
      <c r="W16" s="29"/>
    </row>
    <row r="17" spans="1:23" ht="14.25" customHeight="1" thickBot="1" x14ac:dyDescent="0.4">
      <c r="A17" s="33" t="s">
        <v>34</v>
      </c>
      <c r="B17" s="109" t="s">
        <v>32</v>
      </c>
      <c r="C17" s="27"/>
      <c r="D17" s="27"/>
      <c r="E17" s="28"/>
      <c r="F17" s="27"/>
      <c r="G17" s="27"/>
      <c r="H17" s="27"/>
      <c r="I17" s="29"/>
      <c r="J17" s="30"/>
      <c r="K17" s="30"/>
      <c r="L17" s="30"/>
      <c r="M17" s="30"/>
      <c r="N17" s="30"/>
      <c r="O17" s="30"/>
      <c r="P17" s="30"/>
      <c r="Q17" s="30"/>
      <c r="R17" s="29"/>
      <c r="S17" s="29"/>
      <c r="T17" s="29"/>
      <c r="U17" s="29"/>
      <c r="V17" s="29"/>
      <c r="W17" s="29"/>
    </row>
    <row r="18" spans="1:23" ht="14.25" customHeight="1" x14ac:dyDescent="0.25">
      <c r="A18" s="34"/>
      <c r="B18" s="27"/>
      <c r="C18" s="27"/>
      <c r="D18" s="27"/>
      <c r="E18" s="28"/>
      <c r="F18" s="27"/>
      <c r="G18" s="27"/>
      <c r="H18" s="27"/>
      <c r="I18" s="29"/>
      <c r="J18" s="30"/>
      <c r="K18" s="30"/>
      <c r="L18" s="30"/>
      <c r="M18" s="30"/>
      <c r="N18" s="30"/>
      <c r="O18" s="30"/>
      <c r="P18" s="30"/>
      <c r="Q18" s="30"/>
      <c r="R18" s="29"/>
      <c r="S18" s="29"/>
      <c r="T18" s="29"/>
      <c r="U18" s="29"/>
      <c r="V18" s="29"/>
      <c r="W18" s="29"/>
    </row>
    <row r="19" spans="1:23" ht="14.25" customHeight="1" x14ac:dyDescent="0.25">
      <c r="A19" s="26" t="s">
        <v>35</v>
      </c>
      <c r="B19" s="26"/>
      <c r="C19" s="26"/>
      <c r="D19" s="27"/>
      <c r="E19" s="28"/>
      <c r="F19" s="27"/>
      <c r="G19" s="27"/>
      <c r="H19" s="27"/>
      <c r="I19" s="29"/>
      <c r="J19" s="30"/>
      <c r="K19" s="30"/>
      <c r="L19" s="30"/>
      <c r="M19" s="30"/>
      <c r="N19" s="30"/>
      <c r="O19" s="30"/>
      <c r="P19" s="30"/>
      <c r="Q19" s="30"/>
      <c r="R19" s="29"/>
      <c r="S19" s="29"/>
      <c r="T19" s="29"/>
      <c r="U19" s="29"/>
      <c r="V19" s="29"/>
      <c r="W19" s="29"/>
    </row>
    <row r="20" spans="1:23" ht="15.75" thickBot="1" x14ac:dyDescent="0.3">
      <c r="A20" s="35" t="s">
        <v>83</v>
      </c>
      <c r="B20" s="26"/>
      <c r="C20" s="26"/>
      <c r="D20" s="27"/>
      <c r="E20" s="28"/>
      <c r="F20" s="27"/>
      <c r="G20" s="27"/>
      <c r="H20" s="27"/>
      <c r="I20" s="29"/>
      <c r="J20" s="30"/>
      <c r="K20" s="30"/>
      <c r="L20" s="30"/>
      <c r="M20" s="30"/>
      <c r="N20" s="30"/>
      <c r="O20" s="30"/>
      <c r="P20" s="30"/>
      <c r="Q20" s="30"/>
      <c r="R20" s="29"/>
      <c r="S20" s="29"/>
      <c r="T20" s="29"/>
      <c r="U20" s="29"/>
      <c r="V20" s="29"/>
      <c r="W20" s="29"/>
    </row>
    <row r="21" spans="1:23" ht="15.75" customHeight="1" thickBot="1" x14ac:dyDescent="0.3">
      <c r="A21" s="78" t="s">
        <v>37</v>
      </c>
      <c r="B21" s="20" t="s">
        <v>38</v>
      </c>
      <c r="C21" s="76">
        <v>44753</v>
      </c>
      <c r="D21" s="20" t="s">
        <v>39</v>
      </c>
      <c r="E21" s="77">
        <v>0.48472222222335404</v>
      </c>
    </row>
    <row r="22" spans="1:23" ht="14.25" customHeight="1" thickBot="1" x14ac:dyDescent="0.3">
      <c r="A22" s="99"/>
      <c r="B22" s="79" t="s">
        <v>29</v>
      </c>
      <c r="C22" s="97"/>
      <c r="D22" s="79" t="s">
        <v>40</v>
      </c>
      <c r="E22" s="97"/>
    </row>
    <row r="23" spans="1:23" ht="14.25" customHeight="1" x14ac:dyDescent="0.25">
      <c r="A23" s="36" t="s">
        <v>41</v>
      </c>
      <c r="B23" s="37" t="s">
        <v>33</v>
      </c>
      <c r="C23" s="92" t="s">
        <v>32</v>
      </c>
      <c r="D23" s="101"/>
      <c r="E23" s="102"/>
    </row>
    <row r="24" spans="1:23" ht="14.25" customHeight="1" x14ac:dyDescent="0.25">
      <c r="A24" s="38" t="s">
        <v>42</v>
      </c>
      <c r="B24" s="39" t="s">
        <v>33</v>
      </c>
      <c r="C24" s="93" t="s">
        <v>32</v>
      </c>
      <c r="D24" s="89"/>
      <c r="E24" s="103"/>
    </row>
    <row r="25" spans="1:23" ht="14.25" customHeight="1" x14ac:dyDescent="0.25">
      <c r="A25" s="40" t="s">
        <v>43</v>
      </c>
      <c r="B25" s="39" t="s">
        <v>44</v>
      </c>
      <c r="C25" s="93" t="s">
        <v>32</v>
      </c>
      <c r="D25" s="89"/>
      <c r="E25" s="103"/>
    </row>
    <row r="26" spans="1:23" ht="14.25" customHeight="1" thickBot="1" x14ac:dyDescent="0.3">
      <c r="A26" s="41" t="s">
        <v>45</v>
      </c>
      <c r="B26" s="42" t="s">
        <v>44</v>
      </c>
      <c r="C26" s="94" t="s">
        <v>32</v>
      </c>
      <c r="D26" s="104"/>
      <c r="E26" s="105"/>
    </row>
    <row r="27" spans="1:23" ht="14.25" customHeight="1" x14ac:dyDescent="0.25">
      <c r="A27" t="s">
        <v>46</v>
      </c>
      <c r="E27" s="1"/>
    </row>
    <row r="28" spans="1:23" ht="14.25" customHeight="1" x14ac:dyDescent="0.25">
      <c r="A28" s="26" t="s">
        <v>47</v>
      </c>
      <c r="B28" s="26"/>
      <c r="C28" s="26"/>
      <c r="E28" s="1"/>
    </row>
    <row r="29" spans="1:23" ht="15.75" customHeight="1" thickBot="1" x14ac:dyDescent="0.3">
      <c r="A29" s="35" t="s">
        <v>84</v>
      </c>
      <c r="B29" s="26"/>
      <c r="C29" s="26"/>
      <c r="D29" s="27"/>
      <c r="E29" s="28"/>
      <c r="F29" s="27"/>
      <c r="G29" s="27"/>
      <c r="H29" s="27"/>
      <c r="I29" s="29"/>
      <c r="J29" s="30"/>
      <c r="K29" s="30"/>
      <c r="L29" s="30"/>
      <c r="M29" s="30"/>
      <c r="N29" s="30"/>
      <c r="O29" s="30"/>
      <c r="P29" s="30"/>
      <c r="Q29" s="30"/>
      <c r="R29" s="29"/>
      <c r="S29" s="29"/>
      <c r="T29" s="29"/>
      <c r="U29" s="29"/>
      <c r="V29" s="29"/>
      <c r="W29" s="29"/>
    </row>
    <row r="30" spans="1:23" ht="29.25" customHeight="1" thickBot="1" x14ac:dyDescent="0.3">
      <c r="A30" s="78" t="s">
        <v>49</v>
      </c>
      <c r="B30" s="78" t="s">
        <v>50</v>
      </c>
      <c r="C30" s="79" t="s">
        <v>51</v>
      </c>
      <c r="D30" s="100"/>
      <c r="E30" s="100"/>
      <c r="F30" s="97"/>
      <c r="G30" s="79" t="s">
        <v>52</v>
      </c>
      <c r="H30" s="100"/>
      <c r="I30" s="100"/>
      <c r="J30" s="100"/>
      <c r="K30" s="97"/>
    </row>
    <row r="31" spans="1:23" ht="15" customHeight="1" thickBot="1" x14ac:dyDescent="0.3">
      <c r="A31" s="98"/>
      <c r="B31" s="98"/>
      <c r="C31" s="20" t="s">
        <v>38</v>
      </c>
      <c r="D31" s="76">
        <v>44753</v>
      </c>
      <c r="E31" s="20" t="s">
        <v>39</v>
      </c>
      <c r="F31" s="77">
        <v>0.48472222222335404</v>
      </c>
      <c r="G31" s="20" t="s">
        <v>38</v>
      </c>
      <c r="H31" s="76"/>
      <c r="I31" s="20" t="s">
        <v>39</v>
      </c>
      <c r="J31" s="77"/>
      <c r="K31" s="20"/>
    </row>
    <row r="32" spans="1:23" ht="15.75" customHeight="1" thickBot="1" x14ac:dyDescent="0.3">
      <c r="A32" s="99"/>
      <c r="B32" s="99"/>
      <c r="C32" s="20" t="s">
        <v>53</v>
      </c>
      <c r="D32" s="20" t="s">
        <v>54</v>
      </c>
      <c r="E32" s="20" t="s">
        <v>55</v>
      </c>
      <c r="F32" s="20" t="s">
        <v>29</v>
      </c>
      <c r="G32" s="20" t="s">
        <v>53</v>
      </c>
      <c r="H32" s="20" t="s">
        <v>54</v>
      </c>
      <c r="I32" s="20" t="s">
        <v>55</v>
      </c>
      <c r="J32" s="20" t="s">
        <v>29</v>
      </c>
      <c r="K32" s="20" t="s">
        <v>40</v>
      </c>
    </row>
    <row r="33" spans="1:23" ht="15.75" customHeight="1" x14ac:dyDescent="0.35">
      <c r="A33" s="43" t="s">
        <v>56</v>
      </c>
      <c r="B33" s="39">
        <v>2.1</v>
      </c>
      <c r="C33" s="39">
        <v>19.100000000000001</v>
      </c>
      <c r="D33" s="44">
        <v>19.600000000000001</v>
      </c>
      <c r="E33" s="45">
        <f t="shared" ref="E33:E34" si="0">IF(AND(C33=0,D33=0),"",ABS(C33-D33))</f>
        <v>0.5</v>
      </c>
      <c r="F33" s="95" t="s">
        <v>32</v>
      </c>
      <c r="G33" s="39"/>
      <c r="H33" s="44"/>
      <c r="I33" s="45" t="str">
        <f t="shared" ref="I33:I34" si="1">IF(AND(G33=0,H33=0),"",ABS(G33-H33))</f>
        <v/>
      </c>
      <c r="J33" s="46" t="s">
        <v>32</v>
      </c>
      <c r="K33" s="47"/>
    </row>
    <row r="34" spans="1:23" ht="15.75" customHeight="1" thickBot="1" x14ac:dyDescent="0.4">
      <c r="A34" s="48" t="s">
        <v>57</v>
      </c>
      <c r="B34" s="42">
        <v>10.1</v>
      </c>
      <c r="C34" s="49">
        <f>1012*0.75</f>
        <v>759</v>
      </c>
      <c r="D34" s="50">
        <v>756</v>
      </c>
      <c r="E34" s="51">
        <f t="shared" si="0"/>
        <v>3</v>
      </c>
      <c r="F34" s="96" t="s">
        <v>32</v>
      </c>
      <c r="G34" s="49"/>
      <c r="H34" s="50"/>
      <c r="I34" s="51" t="str">
        <f t="shared" si="1"/>
        <v/>
      </c>
      <c r="J34" s="52" t="s">
        <v>32</v>
      </c>
      <c r="K34" s="53"/>
    </row>
    <row r="35" spans="1:23" ht="14.25" customHeight="1" x14ac:dyDescent="0.25">
      <c r="A35" t="s">
        <v>85</v>
      </c>
      <c r="D35" s="1"/>
      <c r="E35" s="54"/>
      <c r="F35" s="55"/>
    </row>
    <row r="36" spans="1:23" ht="14.25" customHeight="1" x14ac:dyDescent="0.25">
      <c r="A36" s="26" t="s">
        <v>59</v>
      </c>
      <c r="E36" s="1"/>
    </row>
    <row r="37" spans="1:23" ht="15.75" customHeight="1" thickBot="1" x14ac:dyDescent="0.3">
      <c r="A37" s="35" t="s">
        <v>86</v>
      </c>
      <c r="B37" s="5"/>
      <c r="C37" s="5"/>
      <c r="D37" s="5"/>
      <c r="E37" s="1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</row>
    <row r="38" spans="1:23" ht="30" customHeight="1" thickBot="1" x14ac:dyDescent="0.3">
      <c r="A38" s="78" t="s">
        <v>49</v>
      </c>
      <c r="B38" s="78" t="s">
        <v>50</v>
      </c>
      <c r="C38" s="79" t="s">
        <v>51</v>
      </c>
      <c r="D38" s="100"/>
      <c r="E38" s="100"/>
      <c r="F38" s="100"/>
      <c r="G38" s="100"/>
      <c r="H38" s="97"/>
      <c r="I38" s="79" t="s">
        <v>61</v>
      </c>
      <c r="J38" s="100"/>
      <c r="K38" s="100"/>
      <c r="L38" s="100"/>
      <c r="M38" s="100"/>
      <c r="N38" s="97"/>
    </row>
    <row r="39" spans="1:23" ht="18.75" customHeight="1" thickBot="1" x14ac:dyDescent="0.3">
      <c r="A39" s="98"/>
      <c r="B39" s="98"/>
      <c r="C39" s="56" t="s">
        <v>38</v>
      </c>
      <c r="D39" s="76"/>
      <c r="E39" s="57" t="s">
        <v>39</v>
      </c>
      <c r="F39" s="77"/>
      <c r="G39" s="20"/>
      <c r="H39" s="20"/>
      <c r="I39" s="20" t="s">
        <v>38</v>
      </c>
      <c r="J39" s="76"/>
      <c r="K39" s="20" t="s">
        <v>39</v>
      </c>
      <c r="L39" s="77"/>
      <c r="M39" s="20"/>
      <c r="N39" s="20"/>
    </row>
    <row r="40" spans="1:23" ht="36" customHeight="1" thickBot="1" x14ac:dyDescent="0.3">
      <c r="A40" s="99"/>
      <c r="B40" s="99"/>
      <c r="C40" s="58" t="s">
        <v>62</v>
      </c>
      <c r="D40" s="20" t="s">
        <v>54</v>
      </c>
      <c r="E40" s="20" t="s">
        <v>55</v>
      </c>
      <c r="F40" s="20" t="s">
        <v>29</v>
      </c>
      <c r="G40" s="20" t="s">
        <v>63</v>
      </c>
      <c r="H40" s="20" t="s">
        <v>64</v>
      </c>
      <c r="I40" s="20" t="s">
        <v>65</v>
      </c>
      <c r="J40" s="20" t="s">
        <v>55</v>
      </c>
      <c r="K40" s="20" t="s">
        <v>29</v>
      </c>
      <c r="L40" s="20" t="s">
        <v>63</v>
      </c>
      <c r="M40" s="20" t="s">
        <v>64</v>
      </c>
      <c r="N40" s="20" t="s">
        <v>66</v>
      </c>
    </row>
    <row r="41" spans="1:23" ht="15.75" customHeight="1" thickBot="1" x14ac:dyDescent="0.3">
      <c r="A41" s="59" t="s">
        <v>67</v>
      </c>
      <c r="B41" s="60">
        <v>4.1000000000000002E-2</v>
      </c>
      <c r="C41" s="61">
        <v>1.2</v>
      </c>
      <c r="D41" s="62"/>
      <c r="E41" s="63" t="str">
        <f>IFERROR(ABS(D41-C41)/D41,"")</f>
        <v/>
      </c>
      <c r="F41" s="110" t="s">
        <v>32</v>
      </c>
      <c r="G41" s="62"/>
      <c r="H41" s="65"/>
      <c r="I41" s="65"/>
      <c r="J41" s="66"/>
      <c r="K41" s="64" t="s">
        <v>32</v>
      </c>
      <c r="L41" s="67"/>
      <c r="M41" s="62"/>
      <c r="N41" s="68"/>
      <c r="O41" s="12"/>
      <c r="P41" s="12"/>
      <c r="Q41" s="12"/>
      <c r="R41" s="12"/>
      <c r="S41" s="12"/>
      <c r="T41" s="12"/>
      <c r="U41" s="12"/>
      <c r="V41" s="12"/>
      <c r="W41" s="12"/>
    </row>
    <row r="42" spans="1:23" ht="14.25" customHeight="1" x14ac:dyDescent="0.25">
      <c r="A42" t="s">
        <v>68</v>
      </c>
      <c r="E42" s="1"/>
    </row>
    <row r="43" spans="1:23" ht="15.75" customHeight="1" x14ac:dyDescent="0.25">
      <c r="A43" s="26" t="s">
        <v>69</v>
      </c>
      <c r="E43" s="1"/>
    </row>
    <row r="44" spans="1:23" ht="15.75" customHeight="1" thickBot="1" x14ac:dyDescent="0.3">
      <c r="A44" s="35" t="s">
        <v>87</v>
      </c>
      <c r="B44" s="5"/>
      <c r="C44" s="5"/>
      <c r="D44" s="5"/>
      <c r="E44" s="1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</row>
    <row r="45" spans="1:23" ht="15.75" customHeight="1" thickBot="1" x14ac:dyDescent="0.3">
      <c r="A45" s="78" t="s">
        <v>49</v>
      </c>
      <c r="B45" s="20" t="s">
        <v>38</v>
      </c>
      <c r="C45" s="76"/>
      <c r="D45" s="20" t="s">
        <v>39</v>
      </c>
      <c r="E45" s="77"/>
      <c r="F45" s="1"/>
      <c r="G45" s="69"/>
      <c r="H45" s="70"/>
      <c r="I45" s="71"/>
      <c r="J45" s="7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</row>
    <row r="46" spans="1:23" ht="15.75" customHeight="1" thickBot="1" x14ac:dyDescent="0.3">
      <c r="A46" s="99"/>
      <c r="B46" s="79" t="s">
        <v>29</v>
      </c>
      <c r="C46" s="97"/>
      <c r="D46" s="79" t="s">
        <v>66</v>
      </c>
      <c r="E46" s="97"/>
    </row>
    <row r="47" spans="1:23" ht="45.75" thickBot="1" x14ac:dyDescent="0.3">
      <c r="A47" s="73" t="s">
        <v>71</v>
      </c>
      <c r="B47" s="42"/>
      <c r="C47" s="110" t="s">
        <v>32</v>
      </c>
      <c r="D47" s="90"/>
      <c r="E47" s="80"/>
    </row>
    <row r="48" spans="1:23" ht="15.75" customHeight="1" x14ac:dyDescent="0.25">
      <c r="A48" s="26" t="s">
        <v>72</v>
      </c>
      <c r="E48" s="1"/>
    </row>
    <row r="49" spans="1:23" ht="14.25" customHeight="1" x14ac:dyDescent="0.25">
      <c r="A49" s="35" t="s">
        <v>88</v>
      </c>
      <c r="B49" s="5"/>
      <c r="C49" s="5"/>
      <c r="D49" s="5"/>
      <c r="E49" s="1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</row>
    <row r="50" spans="1:23" ht="14.25" customHeight="1" x14ac:dyDescent="0.25">
      <c r="A50" s="74" t="s">
        <v>74</v>
      </c>
      <c r="B50" s="5"/>
      <c r="C50" s="5"/>
      <c r="D50" s="5"/>
      <c r="E50" s="1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</row>
    <row r="51" spans="1:23" ht="69.75" customHeight="1" x14ac:dyDescent="0.25">
      <c r="A51" s="1" t="s">
        <v>75</v>
      </c>
      <c r="B51" s="75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1:23" ht="14.2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1:23" ht="66.75" customHeight="1" x14ac:dyDescent="0.25">
      <c r="A53" s="1" t="s">
        <v>76</v>
      </c>
      <c r="B53" s="75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1:23" ht="14.25" customHeight="1" x14ac:dyDescent="0.25">
      <c r="E54" s="1"/>
    </row>
    <row r="55" spans="1:23" ht="14.25" customHeight="1" x14ac:dyDescent="0.25">
      <c r="E55" s="1"/>
    </row>
    <row r="56" spans="1:23" ht="14.25" customHeight="1" x14ac:dyDescent="0.25">
      <c r="E56" s="1"/>
    </row>
    <row r="57" spans="1:23" ht="14.25" customHeight="1" x14ac:dyDescent="0.25">
      <c r="E57" s="1"/>
    </row>
    <row r="58" spans="1:23" ht="14.25" customHeight="1" x14ac:dyDescent="0.25">
      <c r="E58" s="1"/>
    </row>
    <row r="59" spans="1:23" ht="14.25" customHeight="1" x14ac:dyDescent="0.25">
      <c r="E59" s="1"/>
    </row>
    <row r="60" spans="1:23" ht="14.25" customHeight="1" x14ac:dyDescent="0.25">
      <c r="E60" s="1"/>
    </row>
    <row r="61" spans="1:23" ht="14.25" customHeight="1" x14ac:dyDescent="0.25">
      <c r="E61" s="1"/>
    </row>
    <row r="62" spans="1:23" ht="14.25" customHeight="1" x14ac:dyDescent="0.25">
      <c r="E62" s="1"/>
    </row>
    <row r="63" spans="1:23" ht="14.25" customHeight="1" x14ac:dyDescent="0.25">
      <c r="E63" s="1"/>
    </row>
    <row r="64" spans="1:23" ht="14.25" customHeight="1" x14ac:dyDescent="0.25">
      <c r="E64" s="1"/>
    </row>
    <row r="65" spans="5:5" ht="14.25" customHeight="1" x14ac:dyDescent="0.25">
      <c r="E65" s="1"/>
    </row>
    <row r="66" spans="5:5" ht="14.25" customHeight="1" x14ac:dyDescent="0.25">
      <c r="E66" s="1"/>
    </row>
    <row r="67" spans="5:5" ht="14.25" customHeight="1" x14ac:dyDescent="0.25">
      <c r="E67" s="1"/>
    </row>
    <row r="68" spans="5:5" ht="14.25" customHeight="1" x14ac:dyDescent="0.25">
      <c r="E68" s="1"/>
    </row>
    <row r="69" spans="5:5" ht="14.25" customHeight="1" x14ac:dyDescent="0.25">
      <c r="E69" s="1"/>
    </row>
    <row r="70" spans="5:5" ht="14.25" customHeight="1" x14ac:dyDescent="0.25">
      <c r="E70" s="1"/>
    </row>
    <row r="71" spans="5:5" ht="14.25" customHeight="1" x14ac:dyDescent="0.25">
      <c r="E71" s="1"/>
    </row>
    <row r="72" spans="5:5" ht="14.25" customHeight="1" x14ac:dyDescent="0.25">
      <c r="E72" s="1"/>
    </row>
    <row r="73" spans="5:5" ht="14.25" customHeight="1" x14ac:dyDescent="0.25">
      <c r="E73" s="1"/>
    </row>
    <row r="74" spans="5:5" ht="14.25" customHeight="1" x14ac:dyDescent="0.25">
      <c r="E74" s="1"/>
    </row>
    <row r="75" spans="5:5" ht="14.25" customHeight="1" x14ac:dyDescent="0.25">
      <c r="E75" s="1"/>
    </row>
    <row r="76" spans="5:5" ht="14.25" customHeight="1" x14ac:dyDescent="0.25">
      <c r="E76" s="1"/>
    </row>
    <row r="77" spans="5:5" ht="14.25" customHeight="1" x14ac:dyDescent="0.25">
      <c r="E77" s="1"/>
    </row>
    <row r="78" spans="5:5" ht="14.25" customHeight="1" x14ac:dyDescent="0.25">
      <c r="E78" s="1"/>
    </row>
    <row r="79" spans="5:5" ht="14.25" customHeight="1" x14ac:dyDescent="0.25">
      <c r="E79" s="1"/>
    </row>
    <row r="80" spans="5:5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  <row r="101" spans="5:5" ht="14.25" customHeight="1" x14ac:dyDescent="0.25">
      <c r="E101" s="1"/>
    </row>
    <row r="102" spans="5:5" ht="14.25" customHeight="1" x14ac:dyDescent="0.25">
      <c r="E102" s="1"/>
    </row>
    <row r="103" spans="5:5" ht="14.25" customHeight="1" x14ac:dyDescent="0.25">
      <c r="E103" s="1"/>
    </row>
  </sheetData>
  <mergeCells count="24">
    <mergeCell ref="D46:E46"/>
    <mergeCell ref="D47:E47"/>
    <mergeCell ref="B38:B40"/>
    <mergeCell ref="A45:A46"/>
    <mergeCell ref="A38:A40"/>
    <mergeCell ref="A30:A32"/>
    <mergeCell ref="B6:C6"/>
    <mergeCell ref="B7:C7"/>
    <mergeCell ref="B46:C46"/>
    <mergeCell ref="B4:C4"/>
    <mergeCell ref="A2:G2"/>
    <mergeCell ref="D26:E26"/>
    <mergeCell ref="D25:E25"/>
    <mergeCell ref="D24:E24"/>
    <mergeCell ref="A21:A22"/>
    <mergeCell ref="D23:E23"/>
    <mergeCell ref="B5:C5"/>
    <mergeCell ref="D22:E22"/>
    <mergeCell ref="B22:C22"/>
    <mergeCell ref="C38:H38"/>
    <mergeCell ref="I38:N38"/>
    <mergeCell ref="G30:K30"/>
    <mergeCell ref="C30:F30"/>
    <mergeCell ref="B30:B32"/>
  </mergeCells>
  <conditionalFormatting sqref="B24:B26">
    <cfRule type="expression" dxfId="104" priority="1" stopIfTrue="1">
      <formula>#REF!&lt;&gt;"OK"</formula>
    </cfRule>
  </conditionalFormatting>
  <conditionalFormatting sqref="B24:B26">
    <cfRule type="expression" dxfId="103" priority="2" stopIfTrue="1">
      <formula>#REF!="OK"</formula>
    </cfRule>
  </conditionalFormatting>
  <conditionalFormatting sqref="F34">
    <cfRule type="expression" dxfId="102" priority="3" stopIfTrue="1">
      <formula>$E$34=""</formula>
    </cfRule>
  </conditionalFormatting>
  <conditionalFormatting sqref="F34">
    <cfRule type="expression" dxfId="101" priority="4" stopIfTrue="1">
      <formula>$E$34&gt;$B$34</formula>
    </cfRule>
  </conditionalFormatting>
  <conditionalFormatting sqref="F34">
    <cfRule type="expression" dxfId="100" priority="5" stopIfTrue="1">
      <formula>$E$34&lt;=$B$34</formula>
    </cfRule>
  </conditionalFormatting>
  <conditionalFormatting sqref="F33">
    <cfRule type="expression" dxfId="99" priority="6" stopIfTrue="1">
      <formula>$E$33=""</formula>
    </cfRule>
  </conditionalFormatting>
  <conditionalFormatting sqref="F33">
    <cfRule type="expression" dxfId="98" priority="7" stopIfTrue="1">
      <formula>E33&gt;$B$33</formula>
    </cfRule>
  </conditionalFormatting>
  <conditionalFormatting sqref="F33">
    <cfRule type="expression" dxfId="97" priority="8" stopIfTrue="1">
      <formula>E33&lt;=$B$33</formula>
    </cfRule>
  </conditionalFormatting>
  <conditionalFormatting sqref="C23">
    <cfRule type="expression" dxfId="96" priority="9" stopIfTrue="1">
      <formula>$B$23=""</formula>
    </cfRule>
  </conditionalFormatting>
  <conditionalFormatting sqref="C23">
    <cfRule type="expression" dxfId="95" priority="10" stopIfTrue="1">
      <formula>$B$23&lt;&gt;"OK"</formula>
    </cfRule>
  </conditionalFormatting>
  <conditionalFormatting sqref="C23">
    <cfRule type="expression" dxfId="94" priority="11" stopIfTrue="1">
      <formula>$B$23="OK"</formula>
    </cfRule>
  </conditionalFormatting>
  <conditionalFormatting sqref="C24">
    <cfRule type="expression" dxfId="93" priority="12" stopIfTrue="1">
      <formula>$B$24=""</formula>
    </cfRule>
  </conditionalFormatting>
  <conditionalFormatting sqref="C24">
    <cfRule type="expression" dxfId="92" priority="13" stopIfTrue="1">
      <formula>$B$24&lt;&gt;"OK"</formula>
    </cfRule>
  </conditionalFormatting>
  <conditionalFormatting sqref="C24">
    <cfRule type="expression" dxfId="91" priority="14" stopIfTrue="1">
      <formula>$B$24="OK"</formula>
    </cfRule>
  </conditionalFormatting>
  <conditionalFormatting sqref="C25">
    <cfRule type="expression" dxfId="90" priority="15" stopIfTrue="1">
      <formula>$B$25=""</formula>
    </cfRule>
  </conditionalFormatting>
  <conditionalFormatting sqref="C25">
    <cfRule type="expression" dxfId="89" priority="16" stopIfTrue="1">
      <formula>$B$25&lt;&gt;"NO"</formula>
    </cfRule>
  </conditionalFormatting>
  <conditionalFormatting sqref="C25">
    <cfRule type="expression" dxfId="88" priority="17" stopIfTrue="1">
      <formula>$B$25="NO"</formula>
    </cfRule>
  </conditionalFormatting>
  <conditionalFormatting sqref="C26">
    <cfRule type="expression" dxfId="87" priority="18" stopIfTrue="1">
      <formula>$B$26=""</formula>
    </cfRule>
  </conditionalFormatting>
  <conditionalFormatting sqref="C26">
    <cfRule type="expression" dxfId="86" priority="19" stopIfTrue="1">
      <formula>$B$26&lt;&gt;"NO"</formula>
    </cfRule>
  </conditionalFormatting>
  <conditionalFormatting sqref="C26">
    <cfRule type="expression" dxfId="85" priority="20" stopIfTrue="1">
      <formula>$B$26="NO"</formula>
    </cfRule>
  </conditionalFormatting>
  <conditionalFormatting sqref="C47">
    <cfRule type="expression" dxfId="84" priority="21" stopIfTrue="1">
      <formula>$B$47=""</formula>
    </cfRule>
  </conditionalFormatting>
  <conditionalFormatting sqref="C47">
    <cfRule type="expression" dxfId="83" priority="22" stopIfTrue="1">
      <formula>$B$47="OK"</formula>
    </cfRule>
  </conditionalFormatting>
  <conditionalFormatting sqref="C47">
    <cfRule type="expression" dxfId="82" priority="23" stopIfTrue="1">
      <formula>$B$47="FALLA"</formula>
    </cfRule>
  </conditionalFormatting>
  <conditionalFormatting sqref="I42 I45 K41">
    <cfRule type="expression" dxfId="81" priority="24" stopIfTrue="1">
      <formula>$J$41=""</formula>
    </cfRule>
  </conditionalFormatting>
  <conditionalFormatting sqref="I42 I45 K41">
    <cfRule type="expression" dxfId="80" priority="25" stopIfTrue="1">
      <formula>$J$41&lt;=$B$41</formula>
    </cfRule>
  </conditionalFormatting>
  <conditionalFormatting sqref="I42 I45 K41">
    <cfRule type="expression" dxfId="79" priority="26" stopIfTrue="1">
      <formula>$J$41&gt;$B$41</formula>
    </cfRule>
  </conditionalFormatting>
  <conditionalFormatting sqref="F41">
    <cfRule type="expression" dxfId="78" priority="27" stopIfTrue="1">
      <formula>$E$41=""</formula>
    </cfRule>
  </conditionalFormatting>
  <conditionalFormatting sqref="F41">
    <cfRule type="expression" dxfId="77" priority="28" stopIfTrue="1">
      <formula>$E$41&lt;=$B$41</formula>
    </cfRule>
  </conditionalFormatting>
  <conditionalFormatting sqref="F41">
    <cfRule type="expression" dxfId="76" priority="29" stopIfTrue="1">
      <formula>$E$41&gt;$B$41</formula>
    </cfRule>
  </conditionalFormatting>
  <conditionalFormatting sqref="J34">
    <cfRule type="expression" dxfId="75" priority="30" stopIfTrue="1">
      <formula>$I$34=""</formula>
    </cfRule>
  </conditionalFormatting>
  <conditionalFormatting sqref="J34">
    <cfRule type="expression" dxfId="74" priority="31" stopIfTrue="1">
      <formula>$I$34&gt;$B$34</formula>
    </cfRule>
  </conditionalFormatting>
  <conditionalFormatting sqref="J34">
    <cfRule type="expression" dxfId="73" priority="32" stopIfTrue="1">
      <formula>$I$34&lt;=$B$34</formula>
    </cfRule>
  </conditionalFormatting>
  <conditionalFormatting sqref="J33">
    <cfRule type="expression" dxfId="72" priority="33" stopIfTrue="1">
      <formula>$I$33=""</formula>
    </cfRule>
  </conditionalFormatting>
  <conditionalFormatting sqref="J33">
    <cfRule type="expression" dxfId="71" priority="34" stopIfTrue="1">
      <formula>I33&gt;$B$33</formula>
    </cfRule>
  </conditionalFormatting>
  <conditionalFormatting sqref="J33">
    <cfRule type="expression" dxfId="70" priority="35" stopIfTrue="1">
      <formula>I33&lt;=$B$33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200-000000000000}">
          <x14:formula1>
            <xm:f>Hoja1!$B$2:$B$3</xm:f>
          </x14:formula1>
          <xm:sqref>B23:B24 B47</xm:sqref>
        </x14:dataValidation>
        <x14:dataValidation type="list" allowBlank="1" showErrorMessage="1" xr:uid="{00000000-0002-0000-0200-000001000000}">
          <x14:formula1>
            <xm:f>Hoja1!$C$2:$C$3</xm:f>
          </x14:formula1>
          <xm:sqref>B25:B26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W103"/>
  <sheetViews>
    <sheetView showGridLines="0" topLeftCell="A38" zoomScale="50" zoomScaleNormal="50" workbookViewId="0">
      <selection activeCell="A14" sqref="A14:N47"/>
    </sheetView>
  </sheetViews>
  <sheetFormatPr baseColWidth="10" defaultColWidth="14.42578125" defaultRowHeight="15" customHeight="1" x14ac:dyDescent="0.25"/>
  <cols>
    <col min="1" max="1" width="41.140625" customWidth="1"/>
    <col min="2" max="2" width="17.7109375" customWidth="1"/>
    <col min="3" max="3" width="21.5703125" customWidth="1"/>
    <col min="4" max="4" width="28.7109375" customWidth="1"/>
    <col min="5" max="5" width="20.42578125" customWidth="1"/>
    <col min="6" max="6" width="20.140625" customWidth="1"/>
    <col min="7" max="7" width="18.7109375" customWidth="1"/>
    <col min="8" max="8" width="18.5703125" customWidth="1"/>
    <col min="9" max="9" width="17.28515625" customWidth="1"/>
    <col min="10" max="10" width="19" customWidth="1"/>
    <col min="11" max="11" width="26.140625" customWidth="1"/>
    <col min="12" max="12" width="19.28515625" customWidth="1"/>
    <col min="13" max="13" width="10.7109375" customWidth="1"/>
    <col min="14" max="14" width="29.28515625" customWidth="1"/>
    <col min="15" max="23" width="10.7109375" customWidth="1"/>
  </cols>
  <sheetData>
    <row r="1" spans="1:23" ht="14.25" customHeight="1" x14ac:dyDescent="0.25">
      <c r="E1" s="1"/>
    </row>
    <row r="2" spans="1:23" ht="14.25" customHeight="1" x14ac:dyDescent="0.25">
      <c r="A2" s="87" t="s">
        <v>0</v>
      </c>
      <c r="B2" s="88"/>
      <c r="C2" s="88"/>
      <c r="D2" s="88"/>
      <c r="E2" s="88"/>
      <c r="F2" s="88"/>
      <c r="G2" s="88"/>
      <c r="H2" s="2"/>
      <c r="I2" s="2"/>
    </row>
    <row r="3" spans="1:23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</row>
    <row r="4" spans="1:23" ht="14.25" customHeight="1" x14ac:dyDescent="0.25">
      <c r="A4" s="6" t="s">
        <v>2</v>
      </c>
      <c r="B4" s="85" t="s">
        <v>3</v>
      </c>
      <c r="C4" s="81"/>
      <c r="D4" s="7" t="s">
        <v>4</v>
      </c>
      <c r="E4" s="8" t="s">
        <v>5</v>
      </c>
    </row>
    <row r="5" spans="1:23" x14ac:dyDescent="0.25">
      <c r="A5" s="9" t="s">
        <v>6</v>
      </c>
      <c r="B5" s="86" t="s">
        <v>7</v>
      </c>
      <c r="C5" s="82"/>
      <c r="D5" s="10" t="s">
        <v>8</v>
      </c>
      <c r="E5" s="11" t="s">
        <v>9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30" x14ac:dyDescent="0.25">
      <c r="A6" s="9" t="s">
        <v>10</v>
      </c>
      <c r="B6" s="86" t="s">
        <v>11</v>
      </c>
      <c r="C6" s="106"/>
      <c r="D6" s="10" t="s">
        <v>12</v>
      </c>
      <c r="E6" s="13" t="s">
        <v>13</v>
      </c>
    </row>
    <row r="7" spans="1:23" ht="14.25" customHeight="1" x14ac:dyDescent="0.25">
      <c r="A7" s="14" t="s">
        <v>14</v>
      </c>
      <c r="B7" s="83" t="s">
        <v>15</v>
      </c>
      <c r="C7" s="84"/>
      <c r="D7" s="15" t="s">
        <v>16</v>
      </c>
      <c r="E7" s="16">
        <v>10734302</v>
      </c>
      <c r="F7" s="17"/>
      <c r="G7" s="17"/>
    </row>
    <row r="8" spans="1:23" ht="14.25" customHeight="1" x14ac:dyDescent="0.25">
      <c r="A8" s="18"/>
      <c r="B8" s="18"/>
      <c r="C8" s="18"/>
      <c r="D8" s="19"/>
      <c r="E8" s="1"/>
      <c r="F8" s="5"/>
      <c r="G8" s="5"/>
      <c r="H8" s="17"/>
      <c r="I8" s="17"/>
    </row>
    <row r="9" spans="1:23" ht="14.25" customHeight="1" x14ac:dyDescent="0.25">
      <c r="A9" s="3" t="s">
        <v>17</v>
      </c>
      <c r="B9" s="3"/>
      <c r="C9" s="4"/>
      <c r="D9" s="5"/>
      <c r="E9" s="1"/>
      <c r="F9" s="5"/>
      <c r="G9" s="5"/>
      <c r="H9" s="5"/>
      <c r="I9" s="5"/>
    </row>
    <row r="10" spans="1:23" ht="30" x14ac:dyDescent="0.25">
      <c r="A10" s="20" t="s">
        <v>18</v>
      </c>
      <c r="B10" s="20" t="s">
        <v>19</v>
      </c>
      <c r="C10" s="20" t="s">
        <v>20</v>
      </c>
      <c r="D10" s="21" t="s">
        <v>21</v>
      </c>
      <c r="E10" s="20" t="s">
        <v>22</v>
      </c>
      <c r="F10" s="20" t="s">
        <v>23</v>
      </c>
    </row>
    <row r="11" spans="1:23" ht="15" customHeight="1" x14ac:dyDescent="0.25">
      <c r="A11" s="14" t="s">
        <v>24</v>
      </c>
      <c r="B11" s="22" t="s">
        <v>25</v>
      </c>
      <c r="C11" s="23" t="s">
        <v>26</v>
      </c>
      <c r="D11" s="24" t="s">
        <v>27</v>
      </c>
      <c r="E11" s="24">
        <v>174720</v>
      </c>
      <c r="F11" s="25">
        <v>43803</v>
      </c>
    </row>
    <row r="12" spans="1:23" ht="14.25" customHeight="1" x14ac:dyDescent="0.25">
      <c r="E12" s="1"/>
    </row>
    <row r="13" spans="1:23" ht="14.25" customHeight="1" thickBot="1" x14ac:dyDescent="0.3">
      <c r="A13" s="26" t="s">
        <v>28</v>
      </c>
      <c r="E13" s="1"/>
    </row>
    <row r="14" spans="1:23" ht="15.75" thickBot="1" x14ac:dyDescent="0.3">
      <c r="A14" s="20" t="s">
        <v>29</v>
      </c>
      <c r="B14" s="20" t="s">
        <v>30</v>
      </c>
      <c r="C14" s="27"/>
      <c r="D14" s="27"/>
      <c r="E14" s="28"/>
      <c r="F14" s="27"/>
      <c r="G14" s="27"/>
      <c r="H14" s="27"/>
      <c r="I14" s="29"/>
      <c r="J14" s="30"/>
      <c r="K14" s="30"/>
      <c r="L14" s="30"/>
      <c r="M14" s="30"/>
      <c r="N14" s="30"/>
      <c r="O14" s="30"/>
      <c r="P14" s="30"/>
      <c r="Q14" s="30"/>
      <c r="R14" s="29"/>
      <c r="S14" s="29"/>
      <c r="T14" s="29"/>
      <c r="U14" s="29"/>
      <c r="V14" s="29"/>
      <c r="W14" s="29"/>
    </row>
    <row r="15" spans="1:23" ht="14.25" customHeight="1" x14ac:dyDescent="0.35">
      <c r="A15" s="31" t="s">
        <v>31</v>
      </c>
      <c r="B15" s="108" t="s">
        <v>32</v>
      </c>
      <c r="C15" s="27"/>
      <c r="D15" s="27"/>
      <c r="E15" s="28"/>
      <c r="F15" s="27"/>
      <c r="G15" s="27"/>
      <c r="H15" s="27"/>
      <c r="I15" s="29"/>
      <c r="J15" s="30"/>
      <c r="K15" s="30"/>
      <c r="L15" s="30"/>
      <c r="M15" s="30"/>
      <c r="N15" s="30"/>
      <c r="O15" s="30"/>
      <c r="P15" s="30"/>
      <c r="Q15" s="30"/>
      <c r="R15" s="29"/>
      <c r="S15" s="29"/>
      <c r="T15" s="29"/>
      <c r="U15" s="29"/>
      <c r="V15" s="29"/>
      <c r="W15" s="29"/>
    </row>
    <row r="16" spans="1:23" ht="14.25" customHeight="1" x14ac:dyDescent="0.35">
      <c r="A16" s="32" t="s">
        <v>33</v>
      </c>
      <c r="B16" s="91" t="s">
        <v>32</v>
      </c>
      <c r="C16" s="27"/>
      <c r="D16" s="27"/>
      <c r="E16" s="28"/>
      <c r="F16" s="27"/>
      <c r="G16" s="27"/>
      <c r="H16" s="27"/>
      <c r="I16" s="29"/>
      <c r="J16" s="30"/>
      <c r="K16" s="30"/>
      <c r="L16" s="30"/>
      <c r="M16" s="30"/>
      <c r="N16" s="30"/>
      <c r="O16" s="30"/>
      <c r="P16" s="30"/>
      <c r="Q16" s="30"/>
      <c r="R16" s="29"/>
      <c r="S16" s="29"/>
      <c r="T16" s="29"/>
      <c r="U16" s="29"/>
      <c r="V16" s="29"/>
      <c r="W16" s="29"/>
    </row>
    <row r="17" spans="1:23" ht="14.25" customHeight="1" thickBot="1" x14ac:dyDescent="0.4">
      <c r="A17" s="33" t="s">
        <v>34</v>
      </c>
      <c r="B17" s="109" t="s">
        <v>32</v>
      </c>
      <c r="C17" s="27"/>
      <c r="D17" s="27"/>
      <c r="E17" s="28"/>
      <c r="F17" s="27"/>
      <c r="G17" s="27"/>
      <c r="H17" s="27"/>
      <c r="I17" s="29"/>
      <c r="J17" s="30"/>
      <c r="K17" s="30"/>
      <c r="L17" s="30"/>
      <c r="M17" s="30"/>
      <c r="N17" s="30"/>
      <c r="O17" s="30"/>
      <c r="P17" s="30"/>
      <c r="Q17" s="30"/>
      <c r="R17" s="29"/>
      <c r="S17" s="29"/>
      <c r="T17" s="29"/>
      <c r="U17" s="29"/>
      <c r="V17" s="29"/>
      <c r="W17" s="29"/>
    </row>
    <row r="18" spans="1:23" ht="14.25" customHeight="1" x14ac:dyDescent="0.25">
      <c r="A18" s="34"/>
      <c r="B18" s="27"/>
      <c r="C18" s="27"/>
      <c r="D18" s="27"/>
      <c r="E18" s="28"/>
      <c r="F18" s="27"/>
      <c r="G18" s="27"/>
      <c r="H18" s="27"/>
      <c r="I18" s="29"/>
      <c r="J18" s="30"/>
      <c r="K18" s="30"/>
      <c r="L18" s="30"/>
      <c r="M18" s="30"/>
      <c r="N18" s="30"/>
      <c r="O18" s="30"/>
      <c r="P18" s="30"/>
      <c r="Q18" s="30"/>
      <c r="R18" s="29"/>
      <c r="S18" s="29"/>
      <c r="T18" s="29"/>
      <c r="U18" s="29"/>
      <c r="V18" s="29"/>
      <c r="W18" s="29"/>
    </row>
    <row r="19" spans="1:23" ht="14.25" customHeight="1" x14ac:dyDescent="0.25">
      <c r="A19" s="26" t="s">
        <v>35</v>
      </c>
      <c r="B19" s="26"/>
      <c r="C19" s="26"/>
      <c r="D19" s="27"/>
      <c r="E19" s="28"/>
      <c r="F19" s="27"/>
      <c r="G19" s="27"/>
      <c r="H19" s="27"/>
      <c r="I19" s="29"/>
      <c r="J19" s="30"/>
      <c r="K19" s="30"/>
      <c r="L19" s="30"/>
      <c r="M19" s="30"/>
      <c r="N19" s="30"/>
      <c r="O19" s="30"/>
      <c r="P19" s="30"/>
      <c r="Q19" s="30"/>
      <c r="R19" s="29"/>
      <c r="S19" s="29"/>
      <c r="T19" s="29"/>
      <c r="U19" s="29"/>
      <c r="V19" s="29"/>
      <c r="W19" s="29"/>
    </row>
    <row r="20" spans="1:23" ht="15.75" thickBot="1" x14ac:dyDescent="0.3">
      <c r="A20" s="35" t="s">
        <v>89</v>
      </c>
      <c r="B20" s="26"/>
      <c r="C20" s="26"/>
      <c r="D20" s="27"/>
      <c r="E20" s="28"/>
      <c r="F20" s="27"/>
      <c r="G20" s="27"/>
      <c r="H20" s="27"/>
      <c r="I20" s="29"/>
      <c r="J20" s="30"/>
      <c r="K20" s="30"/>
      <c r="L20" s="30"/>
      <c r="M20" s="30"/>
      <c r="N20" s="30"/>
      <c r="O20" s="30"/>
      <c r="P20" s="30"/>
      <c r="Q20" s="30"/>
      <c r="R20" s="29"/>
      <c r="S20" s="29"/>
      <c r="T20" s="29"/>
      <c r="U20" s="29"/>
      <c r="V20" s="29"/>
      <c r="W20" s="29"/>
    </row>
    <row r="21" spans="1:23" ht="15.75" customHeight="1" thickBot="1" x14ac:dyDescent="0.3">
      <c r="A21" s="78" t="s">
        <v>37</v>
      </c>
      <c r="B21" s="20" t="s">
        <v>38</v>
      </c>
      <c r="C21" s="76">
        <v>44761</v>
      </c>
      <c r="D21" s="20" t="s">
        <v>39</v>
      </c>
      <c r="E21" s="77">
        <v>0.40555555555329192</v>
      </c>
    </row>
    <row r="22" spans="1:23" ht="14.25" customHeight="1" thickBot="1" x14ac:dyDescent="0.3">
      <c r="A22" s="99"/>
      <c r="B22" s="79" t="s">
        <v>29</v>
      </c>
      <c r="C22" s="97"/>
      <c r="D22" s="79" t="s">
        <v>40</v>
      </c>
      <c r="E22" s="97"/>
    </row>
    <row r="23" spans="1:23" ht="14.25" customHeight="1" x14ac:dyDescent="0.25">
      <c r="A23" s="36" t="s">
        <v>41</v>
      </c>
      <c r="B23" s="37" t="s">
        <v>33</v>
      </c>
      <c r="C23" s="92" t="s">
        <v>32</v>
      </c>
      <c r="D23" s="101"/>
      <c r="E23" s="102"/>
    </row>
    <row r="24" spans="1:23" ht="14.25" customHeight="1" x14ac:dyDescent="0.25">
      <c r="A24" s="38" t="s">
        <v>42</v>
      </c>
      <c r="B24" s="39" t="s">
        <v>33</v>
      </c>
      <c r="C24" s="93" t="s">
        <v>32</v>
      </c>
      <c r="D24" s="89"/>
      <c r="E24" s="103"/>
    </row>
    <row r="25" spans="1:23" ht="14.25" customHeight="1" x14ac:dyDescent="0.25">
      <c r="A25" s="40" t="s">
        <v>43</v>
      </c>
      <c r="B25" s="39" t="s">
        <v>44</v>
      </c>
      <c r="C25" s="93" t="s">
        <v>32</v>
      </c>
      <c r="D25" s="89"/>
      <c r="E25" s="103"/>
    </row>
    <row r="26" spans="1:23" ht="14.25" customHeight="1" thickBot="1" x14ac:dyDescent="0.3">
      <c r="A26" s="41" t="s">
        <v>45</v>
      </c>
      <c r="B26" s="42" t="s">
        <v>44</v>
      </c>
      <c r="C26" s="94" t="s">
        <v>32</v>
      </c>
      <c r="D26" s="104"/>
      <c r="E26" s="105"/>
    </row>
    <row r="27" spans="1:23" ht="14.25" customHeight="1" x14ac:dyDescent="0.25">
      <c r="A27" t="s">
        <v>46</v>
      </c>
      <c r="E27" s="1"/>
    </row>
    <row r="28" spans="1:23" ht="14.25" customHeight="1" x14ac:dyDescent="0.25">
      <c r="A28" s="26" t="s">
        <v>47</v>
      </c>
      <c r="B28" s="26"/>
      <c r="C28" s="26"/>
      <c r="E28" s="1"/>
    </row>
    <row r="29" spans="1:23" ht="15.75" customHeight="1" thickBot="1" x14ac:dyDescent="0.3">
      <c r="A29" s="35" t="s">
        <v>90</v>
      </c>
      <c r="B29" s="26"/>
      <c r="C29" s="26"/>
      <c r="D29" s="27"/>
      <c r="E29" s="28"/>
      <c r="F29" s="27"/>
      <c r="G29" s="27"/>
      <c r="H29" s="27"/>
      <c r="I29" s="29"/>
      <c r="J29" s="30"/>
      <c r="K29" s="30"/>
      <c r="L29" s="30"/>
      <c r="M29" s="30"/>
      <c r="N29" s="30"/>
      <c r="O29" s="30"/>
      <c r="P29" s="30"/>
      <c r="Q29" s="30"/>
      <c r="R29" s="29"/>
      <c r="S29" s="29"/>
      <c r="T29" s="29"/>
      <c r="U29" s="29"/>
      <c r="V29" s="29"/>
      <c r="W29" s="29"/>
    </row>
    <row r="30" spans="1:23" ht="29.25" customHeight="1" thickBot="1" x14ac:dyDescent="0.3">
      <c r="A30" s="78" t="s">
        <v>49</v>
      </c>
      <c r="B30" s="78" t="s">
        <v>50</v>
      </c>
      <c r="C30" s="79" t="s">
        <v>51</v>
      </c>
      <c r="D30" s="100"/>
      <c r="E30" s="100"/>
      <c r="F30" s="97"/>
      <c r="G30" s="79" t="s">
        <v>52</v>
      </c>
      <c r="H30" s="100"/>
      <c r="I30" s="100"/>
      <c r="J30" s="100"/>
      <c r="K30" s="97"/>
    </row>
    <row r="31" spans="1:23" ht="15" customHeight="1" thickBot="1" x14ac:dyDescent="0.3">
      <c r="A31" s="98"/>
      <c r="B31" s="98"/>
      <c r="C31" s="20" t="s">
        <v>38</v>
      </c>
      <c r="D31" s="76">
        <v>44761</v>
      </c>
      <c r="E31" s="20" t="s">
        <v>39</v>
      </c>
      <c r="F31" s="77">
        <v>0.40625</v>
      </c>
      <c r="G31" s="20" t="s">
        <v>38</v>
      </c>
      <c r="H31" s="76"/>
      <c r="I31" s="20" t="s">
        <v>39</v>
      </c>
      <c r="J31" s="77"/>
      <c r="K31" s="20"/>
    </row>
    <row r="32" spans="1:23" ht="15.75" customHeight="1" thickBot="1" x14ac:dyDescent="0.3">
      <c r="A32" s="99"/>
      <c r="B32" s="99"/>
      <c r="C32" s="20" t="s">
        <v>53</v>
      </c>
      <c r="D32" s="20" t="s">
        <v>54</v>
      </c>
      <c r="E32" s="20" t="s">
        <v>55</v>
      </c>
      <c r="F32" s="20" t="s">
        <v>29</v>
      </c>
      <c r="G32" s="20" t="s">
        <v>53</v>
      </c>
      <c r="H32" s="20" t="s">
        <v>54</v>
      </c>
      <c r="I32" s="20" t="s">
        <v>55</v>
      </c>
      <c r="J32" s="20" t="s">
        <v>29</v>
      </c>
      <c r="K32" s="20" t="s">
        <v>40</v>
      </c>
    </row>
    <row r="33" spans="1:23" ht="15.75" customHeight="1" x14ac:dyDescent="0.35">
      <c r="A33" s="43" t="s">
        <v>56</v>
      </c>
      <c r="B33" s="39">
        <v>2.1</v>
      </c>
      <c r="C33" s="39">
        <v>16.600000000000001</v>
      </c>
      <c r="D33" s="44">
        <v>17</v>
      </c>
      <c r="E33" s="45">
        <f t="shared" ref="E33:E34" si="0">IF(AND(C33=0,D33=0),"",ABS(C33-D33))</f>
        <v>0.39999999999999858</v>
      </c>
      <c r="F33" s="95" t="s">
        <v>32</v>
      </c>
      <c r="G33" s="39"/>
      <c r="H33" s="44"/>
      <c r="I33" s="45" t="str">
        <f t="shared" ref="I33:I34" si="1">IF(AND(G33=0,H33=0),"",ABS(G33-H33))</f>
        <v/>
      </c>
      <c r="J33" s="46" t="s">
        <v>32</v>
      </c>
      <c r="K33" s="47"/>
    </row>
    <row r="34" spans="1:23" ht="15.75" customHeight="1" thickBot="1" x14ac:dyDescent="0.4">
      <c r="A34" s="48" t="s">
        <v>57</v>
      </c>
      <c r="B34" s="42">
        <v>10.1</v>
      </c>
      <c r="C34" s="49">
        <f>1008*0.75</f>
        <v>756</v>
      </c>
      <c r="D34" s="50">
        <v>754</v>
      </c>
      <c r="E34" s="51">
        <f t="shared" si="0"/>
        <v>2</v>
      </c>
      <c r="F34" s="96" t="s">
        <v>32</v>
      </c>
      <c r="G34" s="49"/>
      <c r="H34" s="50"/>
      <c r="I34" s="51" t="str">
        <f t="shared" si="1"/>
        <v/>
      </c>
      <c r="J34" s="52" t="s">
        <v>32</v>
      </c>
      <c r="K34" s="53"/>
    </row>
    <row r="35" spans="1:23" ht="14.25" customHeight="1" x14ac:dyDescent="0.25">
      <c r="A35" t="s">
        <v>91</v>
      </c>
      <c r="D35" s="1"/>
      <c r="E35" s="54"/>
      <c r="F35" s="55"/>
    </row>
    <row r="36" spans="1:23" ht="14.25" customHeight="1" x14ac:dyDescent="0.25">
      <c r="A36" s="26" t="s">
        <v>59</v>
      </c>
      <c r="E36" s="1"/>
    </row>
    <row r="37" spans="1:23" ht="15.75" customHeight="1" thickBot="1" x14ac:dyDescent="0.3">
      <c r="A37" s="35" t="s">
        <v>92</v>
      </c>
      <c r="B37" s="5"/>
      <c r="C37" s="5"/>
      <c r="D37" s="5"/>
      <c r="E37" s="1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</row>
    <row r="38" spans="1:23" ht="30" customHeight="1" thickBot="1" x14ac:dyDescent="0.3">
      <c r="A38" s="78" t="s">
        <v>49</v>
      </c>
      <c r="B38" s="78" t="s">
        <v>50</v>
      </c>
      <c r="C38" s="79" t="s">
        <v>51</v>
      </c>
      <c r="D38" s="100"/>
      <c r="E38" s="100"/>
      <c r="F38" s="100"/>
      <c r="G38" s="100"/>
      <c r="H38" s="97"/>
      <c r="I38" s="79" t="s">
        <v>61</v>
      </c>
      <c r="J38" s="100"/>
      <c r="K38" s="100"/>
      <c r="L38" s="100"/>
      <c r="M38" s="100"/>
      <c r="N38" s="97"/>
    </row>
    <row r="39" spans="1:23" ht="18.75" customHeight="1" thickBot="1" x14ac:dyDescent="0.3">
      <c r="A39" s="98"/>
      <c r="B39" s="98"/>
      <c r="C39" s="56" t="s">
        <v>38</v>
      </c>
      <c r="D39" s="76"/>
      <c r="E39" s="57" t="s">
        <v>39</v>
      </c>
      <c r="F39" s="77"/>
      <c r="G39" s="20"/>
      <c r="H39" s="20"/>
      <c r="I39" s="20" t="s">
        <v>38</v>
      </c>
      <c r="J39" s="76"/>
      <c r="K39" s="20" t="s">
        <v>39</v>
      </c>
      <c r="L39" s="77"/>
      <c r="M39" s="20"/>
      <c r="N39" s="20"/>
    </row>
    <row r="40" spans="1:23" ht="36" customHeight="1" thickBot="1" x14ac:dyDescent="0.3">
      <c r="A40" s="99"/>
      <c r="B40" s="99"/>
      <c r="C40" s="58" t="s">
        <v>62</v>
      </c>
      <c r="D40" s="20" t="s">
        <v>54</v>
      </c>
      <c r="E40" s="20" t="s">
        <v>55</v>
      </c>
      <c r="F40" s="20" t="s">
        <v>29</v>
      </c>
      <c r="G40" s="20" t="s">
        <v>63</v>
      </c>
      <c r="H40" s="20" t="s">
        <v>64</v>
      </c>
      <c r="I40" s="20" t="s">
        <v>65</v>
      </c>
      <c r="J40" s="20" t="s">
        <v>55</v>
      </c>
      <c r="K40" s="20" t="s">
        <v>29</v>
      </c>
      <c r="L40" s="20" t="s">
        <v>63</v>
      </c>
      <c r="M40" s="20" t="s">
        <v>64</v>
      </c>
      <c r="N40" s="20" t="s">
        <v>66</v>
      </c>
    </row>
    <row r="41" spans="1:23" ht="15.75" customHeight="1" thickBot="1" x14ac:dyDescent="0.3">
      <c r="A41" s="59" t="s">
        <v>67</v>
      </c>
      <c r="B41" s="60">
        <v>4.1000000000000002E-2</v>
      </c>
      <c r="C41" s="61">
        <v>1.2</v>
      </c>
      <c r="D41" s="62"/>
      <c r="E41" s="63" t="str">
        <f>IFERROR(ABS(D41-C41)/D41,"")</f>
        <v/>
      </c>
      <c r="F41" s="110" t="s">
        <v>32</v>
      </c>
      <c r="G41" s="62"/>
      <c r="H41" s="65"/>
      <c r="I41" s="65"/>
      <c r="J41" s="66"/>
      <c r="K41" s="64" t="s">
        <v>32</v>
      </c>
      <c r="L41" s="67"/>
      <c r="M41" s="62"/>
      <c r="N41" s="68"/>
      <c r="O41" s="12"/>
      <c r="P41" s="12"/>
      <c r="Q41" s="12"/>
      <c r="R41" s="12"/>
      <c r="S41" s="12"/>
      <c r="T41" s="12"/>
      <c r="U41" s="12"/>
      <c r="V41" s="12"/>
      <c r="W41" s="12"/>
    </row>
    <row r="42" spans="1:23" ht="14.25" customHeight="1" x14ac:dyDescent="0.25">
      <c r="A42" t="s">
        <v>68</v>
      </c>
      <c r="E42" s="1"/>
    </row>
    <row r="43" spans="1:23" ht="15.75" customHeight="1" x14ac:dyDescent="0.25">
      <c r="A43" s="26" t="s">
        <v>69</v>
      </c>
      <c r="E43" s="1"/>
    </row>
    <row r="44" spans="1:23" ht="15.75" customHeight="1" thickBot="1" x14ac:dyDescent="0.3">
      <c r="A44" s="35" t="s">
        <v>93</v>
      </c>
      <c r="B44" s="5"/>
      <c r="C44" s="5"/>
      <c r="D44" s="5"/>
      <c r="E44" s="1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</row>
    <row r="45" spans="1:23" ht="15.75" customHeight="1" thickBot="1" x14ac:dyDescent="0.3">
      <c r="A45" s="78" t="s">
        <v>49</v>
      </c>
      <c r="B45" s="20" t="s">
        <v>38</v>
      </c>
      <c r="C45" s="76"/>
      <c r="D45" s="20" t="s">
        <v>39</v>
      </c>
      <c r="E45" s="77"/>
      <c r="F45" s="1"/>
      <c r="G45" s="69"/>
      <c r="H45" s="70"/>
      <c r="I45" s="71"/>
      <c r="J45" s="7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</row>
    <row r="46" spans="1:23" ht="15.75" customHeight="1" thickBot="1" x14ac:dyDescent="0.3">
      <c r="A46" s="99"/>
      <c r="B46" s="79" t="s">
        <v>29</v>
      </c>
      <c r="C46" s="97"/>
      <c r="D46" s="79" t="s">
        <v>66</v>
      </c>
      <c r="E46" s="97"/>
    </row>
    <row r="47" spans="1:23" ht="45.75" thickBot="1" x14ac:dyDescent="0.3">
      <c r="A47" s="73" t="s">
        <v>71</v>
      </c>
      <c r="B47" s="42"/>
      <c r="C47" s="110" t="s">
        <v>32</v>
      </c>
      <c r="D47" s="90"/>
      <c r="E47" s="80"/>
    </row>
    <row r="48" spans="1:23" ht="15.75" customHeight="1" x14ac:dyDescent="0.25">
      <c r="A48" s="26" t="s">
        <v>72</v>
      </c>
      <c r="E48" s="1"/>
    </row>
    <row r="49" spans="1:23" ht="14.25" customHeight="1" x14ac:dyDescent="0.25">
      <c r="A49" s="35" t="s">
        <v>94</v>
      </c>
      <c r="B49" s="5"/>
      <c r="C49" s="5"/>
      <c r="D49" s="5"/>
      <c r="E49" s="1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</row>
    <row r="50" spans="1:23" ht="14.25" customHeight="1" x14ac:dyDescent="0.25">
      <c r="A50" s="74" t="s">
        <v>74</v>
      </c>
      <c r="B50" s="5"/>
      <c r="C50" s="5"/>
      <c r="D50" s="5"/>
      <c r="E50" s="1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</row>
    <row r="51" spans="1:23" ht="69.75" customHeight="1" x14ac:dyDescent="0.25">
      <c r="A51" s="1" t="s">
        <v>75</v>
      </c>
      <c r="B51" s="75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1:23" ht="14.2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1:23" ht="66.75" customHeight="1" x14ac:dyDescent="0.25">
      <c r="A53" s="1" t="s">
        <v>76</v>
      </c>
      <c r="B53" s="75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1:23" ht="14.25" customHeight="1" x14ac:dyDescent="0.25">
      <c r="E54" s="1"/>
    </row>
    <row r="55" spans="1:23" ht="14.25" customHeight="1" x14ac:dyDescent="0.25">
      <c r="E55" s="1"/>
    </row>
    <row r="56" spans="1:23" ht="14.25" customHeight="1" x14ac:dyDescent="0.25">
      <c r="E56" s="1"/>
    </row>
    <row r="57" spans="1:23" ht="14.25" customHeight="1" x14ac:dyDescent="0.25">
      <c r="E57" s="1"/>
    </row>
    <row r="58" spans="1:23" ht="14.25" customHeight="1" x14ac:dyDescent="0.25">
      <c r="E58" s="1"/>
    </row>
    <row r="59" spans="1:23" ht="14.25" customHeight="1" x14ac:dyDescent="0.25">
      <c r="E59" s="1"/>
    </row>
    <row r="60" spans="1:23" ht="14.25" customHeight="1" x14ac:dyDescent="0.25">
      <c r="E60" s="1"/>
    </row>
    <row r="61" spans="1:23" ht="14.25" customHeight="1" x14ac:dyDescent="0.25">
      <c r="E61" s="1"/>
    </row>
    <row r="62" spans="1:23" ht="14.25" customHeight="1" x14ac:dyDescent="0.25">
      <c r="E62" s="1"/>
    </row>
    <row r="63" spans="1:23" ht="14.25" customHeight="1" x14ac:dyDescent="0.25">
      <c r="E63" s="1"/>
    </row>
    <row r="64" spans="1:23" ht="14.25" customHeight="1" x14ac:dyDescent="0.25">
      <c r="E64" s="1"/>
    </row>
    <row r="65" spans="5:5" ht="14.25" customHeight="1" x14ac:dyDescent="0.25">
      <c r="E65" s="1"/>
    </row>
    <row r="66" spans="5:5" ht="14.25" customHeight="1" x14ac:dyDescent="0.25">
      <c r="E66" s="1"/>
    </row>
    <row r="67" spans="5:5" ht="14.25" customHeight="1" x14ac:dyDescent="0.25">
      <c r="E67" s="1"/>
    </row>
    <row r="68" spans="5:5" ht="14.25" customHeight="1" x14ac:dyDescent="0.25">
      <c r="E68" s="1"/>
    </row>
    <row r="69" spans="5:5" ht="14.25" customHeight="1" x14ac:dyDescent="0.25">
      <c r="E69" s="1"/>
    </row>
    <row r="70" spans="5:5" ht="14.25" customHeight="1" x14ac:dyDescent="0.25">
      <c r="E70" s="1"/>
    </row>
    <row r="71" spans="5:5" ht="14.25" customHeight="1" x14ac:dyDescent="0.25">
      <c r="E71" s="1"/>
    </row>
    <row r="72" spans="5:5" ht="14.25" customHeight="1" x14ac:dyDescent="0.25">
      <c r="E72" s="1"/>
    </row>
    <row r="73" spans="5:5" ht="14.25" customHeight="1" x14ac:dyDescent="0.25">
      <c r="E73" s="1"/>
    </row>
    <row r="74" spans="5:5" ht="14.25" customHeight="1" x14ac:dyDescent="0.25">
      <c r="E74" s="1"/>
    </row>
    <row r="75" spans="5:5" ht="14.25" customHeight="1" x14ac:dyDescent="0.25">
      <c r="E75" s="1"/>
    </row>
    <row r="76" spans="5:5" ht="14.25" customHeight="1" x14ac:dyDescent="0.25">
      <c r="E76" s="1"/>
    </row>
    <row r="77" spans="5:5" ht="14.25" customHeight="1" x14ac:dyDescent="0.25">
      <c r="E77" s="1"/>
    </row>
    <row r="78" spans="5:5" ht="14.25" customHeight="1" x14ac:dyDescent="0.25">
      <c r="E78" s="1"/>
    </row>
    <row r="79" spans="5:5" ht="14.25" customHeight="1" x14ac:dyDescent="0.25">
      <c r="E79" s="1"/>
    </row>
    <row r="80" spans="5:5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  <row r="101" spans="5:5" ht="14.25" customHeight="1" x14ac:dyDescent="0.25">
      <c r="E101" s="1"/>
    </row>
    <row r="102" spans="5:5" ht="14.25" customHeight="1" x14ac:dyDescent="0.25">
      <c r="E102" s="1"/>
    </row>
    <row r="103" spans="5:5" ht="14.25" customHeight="1" x14ac:dyDescent="0.25">
      <c r="E103" s="1"/>
    </row>
  </sheetData>
  <mergeCells count="24">
    <mergeCell ref="I38:N38"/>
    <mergeCell ref="G30:K30"/>
    <mergeCell ref="C30:F30"/>
    <mergeCell ref="B30:B32"/>
    <mergeCell ref="D24:E24"/>
    <mergeCell ref="B46:C46"/>
    <mergeCell ref="D46:E46"/>
    <mergeCell ref="D47:E47"/>
    <mergeCell ref="B38:B40"/>
    <mergeCell ref="A45:A46"/>
    <mergeCell ref="D26:E26"/>
    <mergeCell ref="D25:E25"/>
    <mergeCell ref="A21:A22"/>
    <mergeCell ref="D23:E23"/>
    <mergeCell ref="C38:H38"/>
    <mergeCell ref="A38:A40"/>
    <mergeCell ref="D22:E22"/>
    <mergeCell ref="B22:C22"/>
    <mergeCell ref="A30:A32"/>
    <mergeCell ref="B4:C4"/>
    <mergeCell ref="A2:G2"/>
    <mergeCell ref="B5:C5"/>
    <mergeCell ref="B6:C6"/>
    <mergeCell ref="B7:C7"/>
  </mergeCells>
  <conditionalFormatting sqref="B24:B26">
    <cfRule type="expression" dxfId="69" priority="1" stopIfTrue="1">
      <formula>#REF!&lt;&gt;"OK"</formula>
    </cfRule>
  </conditionalFormatting>
  <conditionalFormatting sqref="B24:B26">
    <cfRule type="expression" dxfId="68" priority="2" stopIfTrue="1">
      <formula>#REF!="OK"</formula>
    </cfRule>
  </conditionalFormatting>
  <conditionalFormatting sqref="F34">
    <cfRule type="expression" dxfId="67" priority="3" stopIfTrue="1">
      <formula>$E$34=""</formula>
    </cfRule>
  </conditionalFormatting>
  <conditionalFormatting sqref="F34">
    <cfRule type="expression" dxfId="66" priority="4" stopIfTrue="1">
      <formula>$E$34&gt;$B$34</formula>
    </cfRule>
  </conditionalFormatting>
  <conditionalFormatting sqref="F34">
    <cfRule type="expression" dxfId="65" priority="5" stopIfTrue="1">
      <formula>$E$34&lt;=$B$34</formula>
    </cfRule>
  </conditionalFormatting>
  <conditionalFormatting sqref="F33">
    <cfRule type="expression" dxfId="64" priority="6" stopIfTrue="1">
      <formula>$E$33=""</formula>
    </cfRule>
  </conditionalFormatting>
  <conditionalFormatting sqref="F33">
    <cfRule type="expression" dxfId="63" priority="7" stopIfTrue="1">
      <formula>E33&gt;$B$33</formula>
    </cfRule>
  </conditionalFormatting>
  <conditionalFormatting sqref="F33">
    <cfRule type="expression" dxfId="62" priority="8" stopIfTrue="1">
      <formula>E33&lt;=$B$33</formula>
    </cfRule>
  </conditionalFormatting>
  <conditionalFormatting sqref="C23">
    <cfRule type="expression" dxfId="61" priority="9" stopIfTrue="1">
      <formula>$B$23=""</formula>
    </cfRule>
  </conditionalFormatting>
  <conditionalFormatting sqref="C23">
    <cfRule type="expression" dxfId="60" priority="10" stopIfTrue="1">
      <formula>$B$23&lt;&gt;"OK"</formula>
    </cfRule>
  </conditionalFormatting>
  <conditionalFormatting sqref="C23">
    <cfRule type="expression" dxfId="59" priority="11" stopIfTrue="1">
      <formula>$B$23="OK"</formula>
    </cfRule>
  </conditionalFormatting>
  <conditionalFormatting sqref="C24">
    <cfRule type="expression" dxfId="58" priority="12" stopIfTrue="1">
      <formula>$B$24=""</formula>
    </cfRule>
  </conditionalFormatting>
  <conditionalFormatting sqref="C24">
    <cfRule type="expression" dxfId="57" priority="13" stopIfTrue="1">
      <formula>$B$24&lt;&gt;"OK"</formula>
    </cfRule>
  </conditionalFormatting>
  <conditionalFormatting sqref="C24">
    <cfRule type="expression" dxfId="56" priority="14" stopIfTrue="1">
      <formula>$B$24="OK"</formula>
    </cfRule>
  </conditionalFormatting>
  <conditionalFormatting sqref="C25">
    <cfRule type="expression" dxfId="55" priority="15" stopIfTrue="1">
      <formula>$B$25=""</formula>
    </cfRule>
  </conditionalFormatting>
  <conditionalFormatting sqref="C25">
    <cfRule type="expression" dxfId="54" priority="16" stopIfTrue="1">
      <formula>$B$25&lt;&gt;"NO"</formula>
    </cfRule>
  </conditionalFormatting>
  <conditionalFormatting sqref="C25">
    <cfRule type="expression" dxfId="53" priority="17" stopIfTrue="1">
      <formula>$B$25="NO"</formula>
    </cfRule>
  </conditionalFormatting>
  <conditionalFormatting sqref="C26">
    <cfRule type="expression" dxfId="52" priority="18" stopIfTrue="1">
      <formula>$B$26=""</formula>
    </cfRule>
  </conditionalFormatting>
  <conditionalFormatting sqref="C26">
    <cfRule type="expression" dxfId="51" priority="19" stopIfTrue="1">
      <formula>$B$26&lt;&gt;"NO"</formula>
    </cfRule>
  </conditionalFormatting>
  <conditionalFormatting sqref="C26">
    <cfRule type="expression" dxfId="50" priority="20" stopIfTrue="1">
      <formula>$B$26="NO"</formula>
    </cfRule>
  </conditionalFormatting>
  <conditionalFormatting sqref="C47">
    <cfRule type="expression" dxfId="49" priority="21" stopIfTrue="1">
      <formula>$B$47=""</formula>
    </cfRule>
  </conditionalFormatting>
  <conditionalFormatting sqref="C47">
    <cfRule type="expression" dxfId="48" priority="22" stopIfTrue="1">
      <formula>$B$47="OK"</formula>
    </cfRule>
  </conditionalFormatting>
  <conditionalFormatting sqref="C47">
    <cfRule type="expression" dxfId="47" priority="23" stopIfTrue="1">
      <formula>$B$47="FALLA"</formula>
    </cfRule>
  </conditionalFormatting>
  <conditionalFormatting sqref="I42 I45 K41">
    <cfRule type="expression" dxfId="46" priority="24" stopIfTrue="1">
      <formula>$J$41=""</formula>
    </cfRule>
  </conditionalFormatting>
  <conditionalFormatting sqref="I42 I45 K41">
    <cfRule type="expression" dxfId="45" priority="25" stopIfTrue="1">
      <formula>$J$41&lt;=$B$41</formula>
    </cfRule>
  </conditionalFormatting>
  <conditionalFormatting sqref="I42 I45 K41">
    <cfRule type="expression" dxfId="44" priority="26" stopIfTrue="1">
      <formula>$J$41&gt;$B$41</formula>
    </cfRule>
  </conditionalFormatting>
  <conditionalFormatting sqref="F41">
    <cfRule type="expression" dxfId="43" priority="27" stopIfTrue="1">
      <formula>$E$41=""</formula>
    </cfRule>
  </conditionalFormatting>
  <conditionalFormatting sqref="F41">
    <cfRule type="expression" dxfId="42" priority="28" stopIfTrue="1">
      <formula>$E$41&lt;=$B$41</formula>
    </cfRule>
  </conditionalFormatting>
  <conditionalFormatting sqref="F41">
    <cfRule type="expression" dxfId="41" priority="29" stopIfTrue="1">
      <formula>$E$41&gt;$B$41</formula>
    </cfRule>
  </conditionalFormatting>
  <conditionalFormatting sqref="J34">
    <cfRule type="expression" dxfId="40" priority="30" stopIfTrue="1">
      <formula>$I$34=""</formula>
    </cfRule>
  </conditionalFormatting>
  <conditionalFormatting sqref="J34">
    <cfRule type="expression" dxfId="39" priority="31" stopIfTrue="1">
      <formula>$I$34&gt;$B$34</formula>
    </cfRule>
  </conditionalFormatting>
  <conditionalFormatting sqref="J34">
    <cfRule type="expression" dxfId="38" priority="32" stopIfTrue="1">
      <formula>$I$34&lt;=$B$34</formula>
    </cfRule>
  </conditionalFormatting>
  <conditionalFormatting sqref="J33">
    <cfRule type="expression" dxfId="37" priority="33" stopIfTrue="1">
      <formula>$I$33=""</formula>
    </cfRule>
  </conditionalFormatting>
  <conditionalFormatting sqref="J33">
    <cfRule type="expression" dxfId="36" priority="34" stopIfTrue="1">
      <formula>I33&gt;$B$33</formula>
    </cfRule>
  </conditionalFormatting>
  <conditionalFormatting sqref="J33">
    <cfRule type="expression" dxfId="35" priority="35" stopIfTrue="1">
      <formula>I33&lt;=$B$33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300-000000000000}">
          <x14:formula1>
            <xm:f>Hoja1!$B$2:$B$3</xm:f>
          </x14:formula1>
          <xm:sqref>B23:B24 B47</xm:sqref>
        </x14:dataValidation>
        <x14:dataValidation type="list" allowBlank="1" showErrorMessage="1" xr:uid="{00000000-0002-0000-0300-000001000000}">
          <x14:formula1>
            <xm:f>Hoja1!$C$2:$C$3</xm:f>
          </x14:formula1>
          <xm:sqref>B25:B26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W103"/>
  <sheetViews>
    <sheetView showGridLines="0" topLeftCell="A26" zoomScale="50" zoomScaleNormal="50" workbookViewId="0">
      <selection activeCell="A14" sqref="A14:N47"/>
    </sheetView>
  </sheetViews>
  <sheetFormatPr baseColWidth="10" defaultColWidth="14.42578125" defaultRowHeight="15" customHeight="1" x14ac:dyDescent="0.25"/>
  <cols>
    <col min="1" max="1" width="41.140625" customWidth="1"/>
    <col min="2" max="2" width="17.7109375" customWidth="1"/>
    <col min="3" max="3" width="21.5703125" customWidth="1"/>
    <col min="4" max="4" width="28.7109375" customWidth="1"/>
    <col min="5" max="5" width="20.42578125" customWidth="1"/>
    <col min="6" max="6" width="20.140625" customWidth="1"/>
    <col min="7" max="7" width="20.42578125" bestFit="1" customWidth="1"/>
    <col min="8" max="8" width="26.7109375" bestFit="1" customWidth="1"/>
    <col min="9" max="9" width="17.28515625" customWidth="1"/>
    <col min="10" max="10" width="19" customWidth="1"/>
    <col min="11" max="11" width="34.7109375" bestFit="1" customWidth="1"/>
    <col min="12" max="12" width="19.28515625" customWidth="1"/>
    <col min="13" max="13" width="10.7109375" customWidth="1"/>
    <col min="14" max="14" width="29.28515625" customWidth="1"/>
    <col min="15" max="23" width="10.7109375" customWidth="1"/>
  </cols>
  <sheetData>
    <row r="1" spans="1:23" ht="14.25" customHeight="1" x14ac:dyDescent="0.25">
      <c r="E1" s="1"/>
    </row>
    <row r="2" spans="1:23" ht="14.25" customHeight="1" x14ac:dyDescent="0.25">
      <c r="A2" s="87" t="s">
        <v>0</v>
      </c>
      <c r="B2" s="88"/>
      <c r="C2" s="88"/>
      <c r="D2" s="88"/>
      <c r="E2" s="88"/>
      <c r="F2" s="88"/>
      <c r="G2" s="88"/>
      <c r="H2" s="2"/>
      <c r="I2" s="2"/>
    </row>
    <row r="3" spans="1:23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</row>
    <row r="4" spans="1:23" ht="14.25" customHeight="1" x14ac:dyDescent="0.25">
      <c r="A4" s="6" t="s">
        <v>2</v>
      </c>
      <c r="B4" s="85" t="s">
        <v>3</v>
      </c>
      <c r="C4" s="81"/>
      <c r="D4" s="7" t="s">
        <v>4</v>
      </c>
      <c r="E4" s="8" t="s">
        <v>5</v>
      </c>
    </row>
    <row r="5" spans="1:23" x14ac:dyDescent="0.25">
      <c r="A5" s="9" t="s">
        <v>6</v>
      </c>
      <c r="B5" s="86" t="s">
        <v>7</v>
      </c>
      <c r="C5" s="82"/>
      <c r="D5" s="10" t="s">
        <v>8</v>
      </c>
      <c r="E5" s="11" t="s">
        <v>9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30" x14ac:dyDescent="0.25">
      <c r="A6" s="9" t="s">
        <v>10</v>
      </c>
      <c r="B6" s="86" t="s">
        <v>11</v>
      </c>
      <c r="C6" s="106"/>
      <c r="D6" s="10" t="s">
        <v>12</v>
      </c>
      <c r="E6" s="13" t="s">
        <v>13</v>
      </c>
    </row>
    <row r="7" spans="1:23" ht="14.25" customHeight="1" x14ac:dyDescent="0.25">
      <c r="A7" s="14" t="s">
        <v>14</v>
      </c>
      <c r="B7" s="83" t="s">
        <v>15</v>
      </c>
      <c r="C7" s="84"/>
      <c r="D7" s="15" t="s">
        <v>16</v>
      </c>
      <c r="E7" s="16">
        <v>10734302</v>
      </c>
      <c r="F7" s="17"/>
      <c r="G7" s="17"/>
    </row>
    <row r="8" spans="1:23" ht="14.25" customHeight="1" x14ac:dyDescent="0.25">
      <c r="A8" s="18"/>
      <c r="B8" s="18"/>
      <c r="C8" s="18"/>
      <c r="D8" s="19"/>
      <c r="E8" s="1"/>
      <c r="F8" s="5"/>
      <c r="G8" s="5"/>
      <c r="H8" s="17"/>
      <c r="I8" s="17"/>
    </row>
    <row r="9" spans="1:23" ht="14.25" customHeight="1" x14ac:dyDescent="0.25">
      <c r="A9" s="3" t="s">
        <v>17</v>
      </c>
      <c r="B9" s="3"/>
      <c r="C9" s="4"/>
      <c r="D9" s="5"/>
      <c r="E9" s="1"/>
      <c r="F9" s="5"/>
      <c r="G9" s="5"/>
      <c r="H9" s="5"/>
      <c r="I9" s="5"/>
    </row>
    <row r="10" spans="1:23" ht="30" x14ac:dyDescent="0.25">
      <c r="A10" s="20" t="s">
        <v>18</v>
      </c>
      <c r="B10" s="20" t="s">
        <v>19</v>
      </c>
      <c r="C10" s="20" t="s">
        <v>20</v>
      </c>
      <c r="D10" s="21" t="s">
        <v>21</v>
      </c>
      <c r="E10" s="20" t="s">
        <v>22</v>
      </c>
      <c r="F10" s="20" t="s">
        <v>23</v>
      </c>
    </row>
    <row r="11" spans="1:23" ht="15" customHeight="1" x14ac:dyDescent="0.25">
      <c r="A11" s="14" t="s">
        <v>24</v>
      </c>
      <c r="B11" s="22" t="s">
        <v>25</v>
      </c>
      <c r="C11" s="23" t="s">
        <v>26</v>
      </c>
      <c r="D11" s="24" t="s">
        <v>27</v>
      </c>
      <c r="E11" s="24">
        <v>174720</v>
      </c>
      <c r="F11" s="25">
        <v>43803</v>
      </c>
    </row>
    <row r="12" spans="1:23" ht="14.25" customHeight="1" x14ac:dyDescent="0.25">
      <c r="E12" s="1"/>
    </row>
    <row r="13" spans="1:23" ht="14.25" customHeight="1" thickBot="1" x14ac:dyDescent="0.3">
      <c r="A13" s="26" t="s">
        <v>28</v>
      </c>
      <c r="E13" s="1"/>
    </row>
    <row r="14" spans="1:23" ht="15.75" thickBot="1" x14ac:dyDescent="0.3">
      <c r="A14" s="20" t="s">
        <v>29</v>
      </c>
      <c r="B14" s="20" t="s">
        <v>30</v>
      </c>
      <c r="C14" s="27"/>
      <c r="D14" s="27"/>
      <c r="E14" s="28"/>
      <c r="F14" s="27"/>
      <c r="G14" s="27"/>
      <c r="H14" s="27"/>
      <c r="I14" s="29"/>
      <c r="J14" s="30"/>
      <c r="K14" s="30"/>
      <c r="L14" s="30"/>
      <c r="M14" s="30"/>
      <c r="N14" s="30"/>
      <c r="O14" s="30"/>
      <c r="P14" s="30"/>
      <c r="Q14" s="30"/>
      <c r="R14" s="29"/>
      <c r="S14" s="29"/>
      <c r="T14" s="29"/>
      <c r="U14" s="29"/>
      <c r="V14" s="29"/>
      <c r="W14" s="29"/>
    </row>
    <row r="15" spans="1:23" ht="14.25" customHeight="1" x14ac:dyDescent="0.35">
      <c r="A15" s="31" t="s">
        <v>31</v>
      </c>
      <c r="B15" s="108" t="s">
        <v>32</v>
      </c>
      <c r="C15" s="27"/>
      <c r="D15" s="27"/>
      <c r="E15" s="28"/>
      <c r="F15" s="27"/>
      <c r="G15" s="27"/>
      <c r="H15" s="27"/>
      <c r="I15" s="29"/>
      <c r="J15" s="30"/>
      <c r="K15" s="30"/>
      <c r="L15" s="30"/>
      <c r="M15" s="30"/>
      <c r="N15" s="30"/>
      <c r="O15" s="30"/>
      <c r="P15" s="30"/>
      <c r="Q15" s="30"/>
      <c r="R15" s="29"/>
      <c r="S15" s="29"/>
      <c r="T15" s="29"/>
      <c r="U15" s="29"/>
      <c r="V15" s="29"/>
      <c r="W15" s="29"/>
    </row>
    <row r="16" spans="1:23" ht="14.25" customHeight="1" x14ac:dyDescent="0.35">
      <c r="A16" s="32" t="s">
        <v>33</v>
      </c>
      <c r="B16" s="91" t="s">
        <v>32</v>
      </c>
      <c r="C16" s="27"/>
      <c r="D16" s="27"/>
      <c r="E16" s="28"/>
      <c r="F16" s="27"/>
      <c r="G16" s="27"/>
      <c r="H16" s="27"/>
      <c r="I16" s="29"/>
      <c r="J16" s="30"/>
      <c r="K16" s="30"/>
      <c r="L16" s="30"/>
      <c r="M16" s="30"/>
      <c r="N16" s="30"/>
      <c r="O16" s="30"/>
      <c r="P16" s="30"/>
      <c r="Q16" s="30"/>
      <c r="R16" s="29"/>
      <c r="S16" s="29"/>
      <c r="T16" s="29"/>
      <c r="U16" s="29"/>
      <c r="V16" s="29"/>
      <c r="W16" s="29"/>
    </row>
    <row r="17" spans="1:23" ht="14.25" customHeight="1" thickBot="1" x14ac:dyDescent="0.4">
      <c r="A17" s="33" t="s">
        <v>34</v>
      </c>
      <c r="B17" s="109" t="s">
        <v>32</v>
      </c>
      <c r="C17" s="27"/>
      <c r="D17" s="27"/>
      <c r="E17" s="28"/>
      <c r="F17" s="27"/>
      <c r="G17" s="27"/>
      <c r="H17" s="27"/>
      <c r="I17" s="29"/>
      <c r="J17" s="30"/>
      <c r="K17" s="30"/>
      <c r="L17" s="30"/>
      <c r="M17" s="30"/>
      <c r="N17" s="30"/>
      <c r="O17" s="30"/>
      <c r="P17" s="30"/>
      <c r="Q17" s="30"/>
      <c r="R17" s="29"/>
      <c r="S17" s="29"/>
      <c r="T17" s="29"/>
      <c r="U17" s="29"/>
      <c r="V17" s="29"/>
      <c r="W17" s="29"/>
    </row>
    <row r="18" spans="1:23" ht="14.25" customHeight="1" x14ac:dyDescent="0.25">
      <c r="A18" s="34"/>
      <c r="B18" s="27"/>
      <c r="C18" s="27"/>
      <c r="D18" s="27"/>
      <c r="E18" s="28"/>
      <c r="F18" s="27"/>
      <c r="G18" s="27"/>
      <c r="H18" s="27"/>
      <c r="I18" s="29"/>
      <c r="J18" s="30"/>
      <c r="K18" s="30"/>
      <c r="L18" s="30"/>
      <c r="M18" s="30"/>
      <c r="N18" s="30"/>
      <c r="O18" s="30"/>
      <c r="P18" s="30"/>
      <c r="Q18" s="30"/>
      <c r="R18" s="29"/>
      <c r="S18" s="29"/>
      <c r="T18" s="29"/>
      <c r="U18" s="29"/>
      <c r="V18" s="29"/>
      <c r="W18" s="29"/>
    </row>
    <row r="19" spans="1:23" ht="14.25" customHeight="1" x14ac:dyDescent="0.25">
      <c r="A19" s="26" t="s">
        <v>35</v>
      </c>
      <c r="B19" s="26"/>
      <c r="C19" s="26"/>
      <c r="D19" s="27"/>
      <c r="E19" s="28"/>
      <c r="F19" s="27"/>
      <c r="G19" s="27"/>
      <c r="H19" s="27"/>
      <c r="I19" s="29"/>
      <c r="J19" s="30"/>
      <c r="K19" s="30"/>
      <c r="L19" s="30"/>
      <c r="M19" s="30"/>
      <c r="N19" s="30"/>
      <c r="O19" s="30"/>
      <c r="P19" s="30"/>
      <c r="Q19" s="30"/>
      <c r="R19" s="29"/>
      <c r="S19" s="29"/>
      <c r="T19" s="29"/>
      <c r="U19" s="29"/>
      <c r="V19" s="29"/>
      <c r="W19" s="29"/>
    </row>
    <row r="20" spans="1:23" ht="15.75" thickBot="1" x14ac:dyDescent="0.3">
      <c r="A20" s="35" t="s">
        <v>95</v>
      </c>
      <c r="B20" s="26"/>
      <c r="C20" s="26"/>
      <c r="D20" s="27"/>
      <c r="E20" s="28"/>
      <c r="F20" s="27"/>
      <c r="G20" s="27"/>
      <c r="H20" s="27"/>
      <c r="I20" s="29"/>
      <c r="J20" s="30"/>
      <c r="K20" s="30"/>
      <c r="L20" s="30"/>
      <c r="M20" s="30"/>
      <c r="N20" s="30"/>
      <c r="O20" s="30"/>
      <c r="P20" s="30"/>
      <c r="Q20" s="30"/>
      <c r="R20" s="29"/>
      <c r="S20" s="29"/>
      <c r="T20" s="29"/>
      <c r="U20" s="29"/>
      <c r="V20" s="29"/>
      <c r="W20" s="29"/>
    </row>
    <row r="21" spans="1:23" ht="15.75" customHeight="1" thickBot="1" x14ac:dyDescent="0.3">
      <c r="A21" s="78" t="s">
        <v>37</v>
      </c>
      <c r="B21" s="20" t="s">
        <v>38</v>
      </c>
      <c r="C21" s="76">
        <v>44769</v>
      </c>
      <c r="D21" s="20" t="s">
        <v>39</v>
      </c>
      <c r="E21" s="77">
        <v>0.62916666666569654</v>
      </c>
    </row>
    <row r="22" spans="1:23" ht="14.25" customHeight="1" thickBot="1" x14ac:dyDescent="0.3">
      <c r="A22" s="99"/>
      <c r="B22" s="79" t="s">
        <v>29</v>
      </c>
      <c r="C22" s="97"/>
      <c r="D22" s="79" t="s">
        <v>40</v>
      </c>
      <c r="E22" s="97"/>
    </row>
    <row r="23" spans="1:23" ht="14.25" customHeight="1" x14ac:dyDescent="0.25">
      <c r="A23" s="36" t="s">
        <v>41</v>
      </c>
      <c r="B23" s="37" t="s">
        <v>33</v>
      </c>
      <c r="C23" s="92" t="s">
        <v>32</v>
      </c>
      <c r="D23" s="101"/>
      <c r="E23" s="102"/>
    </row>
    <row r="24" spans="1:23" ht="14.25" customHeight="1" x14ac:dyDescent="0.25">
      <c r="A24" s="38" t="s">
        <v>42</v>
      </c>
      <c r="B24" s="39" t="s">
        <v>33</v>
      </c>
      <c r="C24" s="93" t="s">
        <v>32</v>
      </c>
      <c r="D24" s="89"/>
      <c r="E24" s="103"/>
    </row>
    <row r="25" spans="1:23" ht="14.25" customHeight="1" x14ac:dyDescent="0.25">
      <c r="A25" s="40" t="s">
        <v>43</v>
      </c>
      <c r="B25" s="39" t="s">
        <v>44</v>
      </c>
      <c r="C25" s="93" t="s">
        <v>32</v>
      </c>
      <c r="D25" s="89"/>
      <c r="E25" s="103"/>
    </row>
    <row r="26" spans="1:23" ht="14.25" customHeight="1" thickBot="1" x14ac:dyDescent="0.3">
      <c r="A26" s="41" t="s">
        <v>45</v>
      </c>
      <c r="B26" s="42" t="s">
        <v>44</v>
      </c>
      <c r="C26" s="94" t="s">
        <v>32</v>
      </c>
      <c r="D26" s="104"/>
      <c r="E26" s="105"/>
    </row>
    <row r="27" spans="1:23" ht="14.25" customHeight="1" x14ac:dyDescent="0.25">
      <c r="A27" t="s">
        <v>46</v>
      </c>
      <c r="E27" s="1"/>
    </row>
    <row r="28" spans="1:23" ht="14.25" customHeight="1" x14ac:dyDescent="0.25">
      <c r="A28" s="26" t="s">
        <v>47</v>
      </c>
      <c r="B28" s="26"/>
      <c r="C28" s="26"/>
      <c r="E28" s="1"/>
    </row>
    <row r="29" spans="1:23" ht="15.75" customHeight="1" thickBot="1" x14ac:dyDescent="0.3">
      <c r="A29" s="35" t="s">
        <v>96</v>
      </c>
      <c r="B29" s="26"/>
      <c r="C29" s="26"/>
      <c r="D29" s="27"/>
      <c r="E29" s="28"/>
      <c r="F29" s="27"/>
      <c r="G29" s="27"/>
      <c r="H29" s="27"/>
      <c r="I29" s="29"/>
      <c r="J29" s="30"/>
      <c r="K29" s="30"/>
      <c r="L29" s="30"/>
      <c r="M29" s="30"/>
      <c r="N29" s="30"/>
      <c r="O29" s="30"/>
      <c r="P29" s="30"/>
      <c r="Q29" s="30"/>
      <c r="R29" s="29"/>
      <c r="S29" s="29"/>
      <c r="T29" s="29"/>
      <c r="U29" s="29"/>
      <c r="V29" s="29"/>
      <c r="W29" s="29"/>
    </row>
    <row r="30" spans="1:23" ht="29.25" customHeight="1" thickBot="1" x14ac:dyDescent="0.3">
      <c r="A30" s="78" t="s">
        <v>49</v>
      </c>
      <c r="B30" s="78" t="s">
        <v>50</v>
      </c>
      <c r="C30" s="79" t="s">
        <v>51</v>
      </c>
      <c r="D30" s="100"/>
      <c r="E30" s="100"/>
      <c r="F30" s="97"/>
      <c r="G30" s="79" t="s">
        <v>52</v>
      </c>
      <c r="H30" s="100"/>
      <c r="I30" s="100"/>
      <c r="J30" s="100"/>
      <c r="K30" s="97"/>
    </row>
    <row r="31" spans="1:23" ht="15" customHeight="1" thickBot="1" x14ac:dyDescent="0.3">
      <c r="A31" s="98"/>
      <c r="B31" s="98"/>
      <c r="C31" s="20" t="s">
        <v>38</v>
      </c>
      <c r="D31" s="76"/>
      <c r="E31" s="20" t="s">
        <v>39</v>
      </c>
      <c r="F31" s="77"/>
      <c r="G31" s="20" t="s">
        <v>38</v>
      </c>
      <c r="H31" s="76"/>
      <c r="I31" s="20" t="s">
        <v>39</v>
      </c>
      <c r="J31" s="77"/>
      <c r="K31" s="20"/>
    </row>
    <row r="32" spans="1:23" ht="15.75" customHeight="1" thickBot="1" x14ac:dyDescent="0.3">
      <c r="A32" s="99"/>
      <c r="B32" s="99"/>
      <c r="C32" s="20" t="s">
        <v>53</v>
      </c>
      <c r="D32" s="20" t="s">
        <v>54</v>
      </c>
      <c r="E32" s="20" t="s">
        <v>55</v>
      </c>
      <c r="F32" s="20" t="s">
        <v>29</v>
      </c>
      <c r="G32" s="20" t="s">
        <v>53</v>
      </c>
      <c r="H32" s="20" t="s">
        <v>54</v>
      </c>
      <c r="I32" s="20" t="s">
        <v>55</v>
      </c>
      <c r="J32" s="20" t="s">
        <v>29</v>
      </c>
      <c r="K32" s="20" t="s">
        <v>40</v>
      </c>
    </row>
    <row r="33" spans="1:23" ht="15.75" customHeight="1" x14ac:dyDescent="0.35">
      <c r="A33" s="43" t="s">
        <v>56</v>
      </c>
      <c r="B33" s="39">
        <v>2.1</v>
      </c>
      <c r="C33" s="39"/>
      <c r="D33" s="44"/>
      <c r="E33" s="45" t="str">
        <f t="shared" ref="E33:E34" si="0">IF(AND(C33=0,D33=0),"",ABS(C33-D33))</f>
        <v/>
      </c>
      <c r="F33" s="95" t="s">
        <v>32</v>
      </c>
      <c r="G33" s="39"/>
      <c r="H33" s="44"/>
      <c r="I33" s="45" t="str">
        <f t="shared" ref="I33:I34" si="1">IF(AND(G33=0,H33=0),"",ABS(G33-H33))</f>
        <v/>
      </c>
      <c r="J33" s="46" t="s">
        <v>32</v>
      </c>
      <c r="K33" s="47" t="s">
        <v>97</v>
      </c>
    </row>
    <row r="34" spans="1:23" ht="15.75" customHeight="1" thickBot="1" x14ac:dyDescent="0.4">
      <c r="A34" s="48" t="s">
        <v>57</v>
      </c>
      <c r="B34" s="42">
        <v>10.1</v>
      </c>
      <c r="C34" s="49"/>
      <c r="D34" s="50"/>
      <c r="E34" s="51" t="str">
        <f t="shared" si="0"/>
        <v/>
      </c>
      <c r="F34" s="96" t="s">
        <v>32</v>
      </c>
      <c r="G34" s="49"/>
      <c r="H34" s="50"/>
      <c r="I34" s="51" t="str">
        <f t="shared" si="1"/>
        <v/>
      </c>
      <c r="J34" s="52" t="s">
        <v>32</v>
      </c>
      <c r="K34" s="53" t="s">
        <v>97</v>
      </c>
    </row>
    <row r="35" spans="1:23" ht="14.25" customHeight="1" x14ac:dyDescent="0.25">
      <c r="A35" t="s">
        <v>98</v>
      </c>
      <c r="D35" s="1"/>
      <c r="E35" s="54"/>
      <c r="F35" s="55"/>
    </row>
    <row r="36" spans="1:23" ht="14.25" customHeight="1" x14ac:dyDescent="0.25">
      <c r="A36" s="26" t="s">
        <v>59</v>
      </c>
      <c r="E36" s="1"/>
    </row>
    <row r="37" spans="1:23" ht="15.75" customHeight="1" thickBot="1" x14ac:dyDescent="0.3">
      <c r="A37" s="35" t="s">
        <v>99</v>
      </c>
      <c r="B37" s="5"/>
      <c r="C37" s="5"/>
      <c r="D37" s="5"/>
      <c r="E37" s="1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</row>
    <row r="38" spans="1:23" ht="30" customHeight="1" thickBot="1" x14ac:dyDescent="0.3">
      <c r="A38" s="78" t="s">
        <v>49</v>
      </c>
      <c r="B38" s="78" t="s">
        <v>50</v>
      </c>
      <c r="C38" s="79" t="s">
        <v>51</v>
      </c>
      <c r="D38" s="100"/>
      <c r="E38" s="100"/>
      <c r="F38" s="100"/>
      <c r="G38" s="100"/>
      <c r="H38" s="97"/>
      <c r="I38" s="79" t="s">
        <v>61</v>
      </c>
      <c r="J38" s="100"/>
      <c r="K38" s="100"/>
      <c r="L38" s="100"/>
      <c r="M38" s="100"/>
      <c r="N38" s="97"/>
    </row>
    <row r="39" spans="1:23" ht="18.75" customHeight="1" thickBot="1" x14ac:dyDescent="0.3">
      <c r="A39" s="98"/>
      <c r="B39" s="98"/>
      <c r="C39" s="56" t="s">
        <v>38</v>
      </c>
      <c r="D39" s="76"/>
      <c r="E39" s="57" t="s">
        <v>39</v>
      </c>
      <c r="F39" s="77"/>
      <c r="G39" s="20"/>
      <c r="H39" s="20"/>
      <c r="I39" s="20" t="s">
        <v>38</v>
      </c>
      <c r="J39" s="76"/>
      <c r="K39" s="20" t="s">
        <v>39</v>
      </c>
      <c r="L39" s="77"/>
      <c r="M39" s="20"/>
      <c r="N39" s="20"/>
    </row>
    <row r="40" spans="1:23" ht="36" customHeight="1" thickBot="1" x14ac:dyDescent="0.3">
      <c r="A40" s="99"/>
      <c r="B40" s="99"/>
      <c r="C40" s="58" t="s">
        <v>62</v>
      </c>
      <c r="D40" s="20" t="s">
        <v>54</v>
      </c>
      <c r="E40" s="20" t="s">
        <v>55</v>
      </c>
      <c r="F40" s="20" t="s">
        <v>29</v>
      </c>
      <c r="G40" s="20" t="s">
        <v>63</v>
      </c>
      <c r="H40" s="20" t="s">
        <v>64</v>
      </c>
      <c r="I40" s="20" t="s">
        <v>65</v>
      </c>
      <c r="J40" s="20" t="s">
        <v>55</v>
      </c>
      <c r="K40" s="20" t="s">
        <v>29</v>
      </c>
      <c r="L40" s="20" t="s">
        <v>63</v>
      </c>
      <c r="M40" s="20" t="s">
        <v>64</v>
      </c>
      <c r="N40" s="20" t="s">
        <v>66</v>
      </c>
    </row>
    <row r="41" spans="1:23" ht="15.75" customHeight="1" thickBot="1" x14ac:dyDescent="0.3">
      <c r="A41" s="59" t="s">
        <v>67</v>
      </c>
      <c r="B41" s="60">
        <v>4.1000000000000002E-2</v>
      </c>
      <c r="C41" s="61">
        <v>1.2</v>
      </c>
      <c r="D41" s="62"/>
      <c r="E41" s="63" t="str">
        <f>IFERROR(ABS(D41-C41)/D41,"")</f>
        <v/>
      </c>
      <c r="F41" s="110" t="s">
        <v>32</v>
      </c>
      <c r="G41" s="62"/>
      <c r="H41" s="65"/>
      <c r="I41" s="65"/>
      <c r="J41" s="66"/>
      <c r="K41" s="64" t="s">
        <v>32</v>
      </c>
      <c r="L41" s="67"/>
      <c r="M41" s="62"/>
      <c r="N41" s="68"/>
      <c r="O41" s="12"/>
      <c r="P41" s="12"/>
      <c r="Q41" s="12"/>
      <c r="R41" s="12"/>
      <c r="S41" s="12"/>
      <c r="T41" s="12"/>
      <c r="U41" s="12"/>
      <c r="V41" s="12"/>
      <c r="W41" s="12"/>
    </row>
    <row r="42" spans="1:23" ht="14.25" customHeight="1" x14ac:dyDescent="0.25">
      <c r="A42" t="s">
        <v>68</v>
      </c>
      <c r="E42" s="1"/>
    </row>
    <row r="43" spans="1:23" ht="15.75" customHeight="1" x14ac:dyDescent="0.25">
      <c r="A43" s="26" t="s">
        <v>69</v>
      </c>
      <c r="E43" s="1"/>
    </row>
    <row r="44" spans="1:23" ht="15.75" customHeight="1" thickBot="1" x14ac:dyDescent="0.3">
      <c r="A44" s="35" t="s">
        <v>100</v>
      </c>
      <c r="B44" s="5"/>
      <c r="C44" s="5"/>
      <c r="D44" s="5"/>
      <c r="E44" s="1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</row>
    <row r="45" spans="1:23" ht="15.75" customHeight="1" thickBot="1" x14ac:dyDescent="0.3">
      <c r="A45" s="78" t="s">
        <v>49</v>
      </c>
      <c r="B45" s="20" t="s">
        <v>38</v>
      </c>
      <c r="C45" s="76"/>
      <c r="D45" s="20" t="s">
        <v>39</v>
      </c>
      <c r="E45" s="77"/>
      <c r="F45" s="1"/>
      <c r="G45" s="69"/>
      <c r="H45" s="70"/>
      <c r="I45" s="71"/>
      <c r="J45" s="7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</row>
    <row r="46" spans="1:23" ht="15.75" customHeight="1" thickBot="1" x14ac:dyDescent="0.3">
      <c r="A46" s="99"/>
      <c r="B46" s="79" t="s">
        <v>29</v>
      </c>
      <c r="C46" s="97"/>
      <c r="D46" s="79" t="s">
        <v>66</v>
      </c>
      <c r="E46" s="97"/>
    </row>
    <row r="47" spans="1:23" ht="45.75" thickBot="1" x14ac:dyDescent="0.3">
      <c r="A47" s="73" t="s">
        <v>71</v>
      </c>
      <c r="B47" s="42"/>
      <c r="C47" s="110" t="s">
        <v>32</v>
      </c>
      <c r="D47" s="90"/>
      <c r="E47" s="80"/>
    </row>
    <row r="48" spans="1:23" ht="15.75" customHeight="1" x14ac:dyDescent="0.25">
      <c r="A48" s="26" t="s">
        <v>72</v>
      </c>
      <c r="E48" s="1"/>
    </row>
    <row r="49" spans="1:23" ht="14.25" customHeight="1" x14ac:dyDescent="0.25">
      <c r="A49" s="35" t="s">
        <v>101</v>
      </c>
      <c r="B49" s="5"/>
      <c r="C49" s="5"/>
      <c r="D49" s="5"/>
      <c r="E49" s="1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</row>
    <row r="50" spans="1:23" ht="14.25" customHeight="1" x14ac:dyDescent="0.25">
      <c r="A50" s="74" t="s">
        <v>74</v>
      </c>
      <c r="B50" s="5"/>
      <c r="C50" s="5"/>
      <c r="D50" s="5"/>
      <c r="E50" s="1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</row>
    <row r="51" spans="1:23" ht="69.75" customHeight="1" x14ac:dyDescent="0.25">
      <c r="A51" s="1" t="s">
        <v>75</v>
      </c>
      <c r="B51" s="75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1:23" ht="14.2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1:23" ht="66.75" customHeight="1" x14ac:dyDescent="0.25">
      <c r="A53" s="1" t="s">
        <v>76</v>
      </c>
      <c r="B53" s="75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1:23" ht="14.25" customHeight="1" x14ac:dyDescent="0.25">
      <c r="E54" s="1"/>
    </row>
    <row r="55" spans="1:23" ht="14.25" customHeight="1" x14ac:dyDescent="0.25">
      <c r="E55" s="1"/>
    </row>
    <row r="56" spans="1:23" ht="14.25" customHeight="1" x14ac:dyDescent="0.25">
      <c r="E56" s="1"/>
    </row>
    <row r="57" spans="1:23" ht="14.25" customHeight="1" x14ac:dyDescent="0.25">
      <c r="E57" s="1"/>
    </row>
    <row r="58" spans="1:23" ht="14.25" customHeight="1" x14ac:dyDescent="0.25">
      <c r="E58" s="1"/>
    </row>
    <row r="59" spans="1:23" ht="14.25" customHeight="1" x14ac:dyDescent="0.25">
      <c r="E59" s="1"/>
    </row>
    <row r="60" spans="1:23" ht="14.25" customHeight="1" x14ac:dyDescent="0.25">
      <c r="E60" s="1"/>
    </row>
    <row r="61" spans="1:23" ht="14.25" customHeight="1" x14ac:dyDescent="0.25">
      <c r="E61" s="1"/>
    </row>
    <row r="62" spans="1:23" ht="14.25" customHeight="1" x14ac:dyDescent="0.25">
      <c r="E62" s="1"/>
    </row>
    <row r="63" spans="1:23" ht="14.25" customHeight="1" x14ac:dyDescent="0.25">
      <c r="E63" s="1"/>
    </row>
    <row r="64" spans="1:23" ht="14.25" customHeight="1" x14ac:dyDescent="0.25">
      <c r="E64" s="1"/>
    </row>
    <row r="65" spans="5:5" ht="14.25" customHeight="1" x14ac:dyDescent="0.25">
      <c r="E65" s="1"/>
    </row>
    <row r="66" spans="5:5" ht="14.25" customHeight="1" x14ac:dyDescent="0.25">
      <c r="E66" s="1"/>
    </row>
    <row r="67" spans="5:5" ht="14.25" customHeight="1" x14ac:dyDescent="0.25">
      <c r="E67" s="1"/>
    </row>
    <row r="68" spans="5:5" ht="14.25" customHeight="1" x14ac:dyDescent="0.25">
      <c r="E68" s="1"/>
    </row>
    <row r="69" spans="5:5" ht="14.25" customHeight="1" x14ac:dyDescent="0.25">
      <c r="E69" s="1"/>
    </row>
    <row r="70" spans="5:5" ht="14.25" customHeight="1" x14ac:dyDescent="0.25">
      <c r="E70" s="1"/>
    </row>
    <row r="71" spans="5:5" ht="14.25" customHeight="1" x14ac:dyDescent="0.25">
      <c r="E71" s="1"/>
    </row>
    <row r="72" spans="5:5" ht="14.25" customHeight="1" x14ac:dyDescent="0.25">
      <c r="E72" s="1"/>
    </row>
    <row r="73" spans="5:5" ht="14.25" customHeight="1" x14ac:dyDescent="0.25">
      <c r="E73" s="1"/>
    </row>
    <row r="74" spans="5:5" ht="14.25" customHeight="1" x14ac:dyDescent="0.25">
      <c r="E74" s="1"/>
    </row>
    <row r="75" spans="5:5" ht="14.25" customHeight="1" x14ac:dyDescent="0.25">
      <c r="E75" s="1"/>
    </row>
    <row r="76" spans="5:5" ht="14.25" customHeight="1" x14ac:dyDescent="0.25">
      <c r="E76" s="1"/>
    </row>
    <row r="77" spans="5:5" ht="14.25" customHeight="1" x14ac:dyDescent="0.25">
      <c r="E77" s="1"/>
    </row>
    <row r="78" spans="5:5" ht="14.25" customHeight="1" x14ac:dyDescent="0.25">
      <c r="E78" s="1"/>
    </row>
    <row r="79" spans="5:5" ht="14.25" customHeight="1" x14ac:dyDescent="0.25">
      <c r="E79" s="1"/>
    </row>
    <row r="80" spans="5:5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  <row r="101" spans="5:5" ht="14.25" customHeight="1" x14ac:dyDescent="0.25">
      <c r="E101" s="1"/>
    </row>
    <row r="102" spans="5:5" ht="14.25" customHeight="1" x14ac:dyDescent="0.25">
      <c r="E102" s="1"/>
    </row>
    <row r="103" spans="5:5" ht="14.25" customHeight="1" x14ac:dyDescent="0.25">
      <c r="E103" s="1"/>
    </row>
  </sheetData>
  <mergeCells count="24">
    <mergeCell ref="D46:E46"/>
    <mergeCell ref="D47:E47"/>
    <mergeCell ref="B38:B40"/>
    <mergeCell ref="B4:C4"/>
    <mergeCell ref="A2:G2"/>
    <mergeCell ref="B5:C5"/>
    <mergeCell ref="B6:C6"/>
    <mergeCell ref="B7:C7"/>
    <mergeCell ref="B46:C46"/>
    <mergeCell ref="A45:A46"/>
    <mergeCell ref="I38:N38"/>
    <mergeCell ref="D22:E22"/>
    <mergeCell ref="B22:C22"/>
    <mergeCell ref="D26:E26"/>
    <mergeCell ref="A21:A22"/>
    <mergeCell ref="D24:E24"/>
    <mergeCell ref="G30:K30"/>
    <mergeCell ref="C30:F30"/>
    <mergeCell ref="B30:B32"/>
    <mergeCell ref="A30:A32"/>
    <mergeCell ref="D25:E25"/>
    <mergeCell ref="D23:E23"/>
    <mergeCell ref="C38:H38"/>
    <mergeCell ref="A38:A40"/>
  </mergeCells>
  <conditionalFormatting sqref="B24:B26">
    <cfRule type="expression" dxfId="34" priority="1" stopIfTrue="1">
      <formula>#REF!&lt;&gt;"OK"</formula>
    </cfRule>
  </conditionalFormatting>
  <conditionalFormatting sqref="B24:B26">
    <cfRule type="expression" dxfId="33" priority="2" stopIfTrue="1">
      <formula>#REF!="OK"</formula>
    </cfRule>
  </conditionalFormatting>
  <conditionalFormatting sqref="F34">
    <cfRule type="expression" dxfId="32" priority="3" stopIfTrue="1">
      <formula>$E$34=""</formula>
    </cfRule>
  </conditionalFormatting>
  <conditionalFormatting sqref="F34">
    <cfRule type="expression" dxfId="31" priority="4" stopIfTrue="1">
      <formula>$E$34&gt;$B$34</formula>
    </cfRule>
  </conditionalFormatting>
  <conditionalFormatting sqref="F34">
    <cfRule type="expression" dxfId="30" priority="5" stopIfTrue="1">
      <formula>$E$34&lt;=$B$34</formula>
    </cfRule>
  </conditionalFormatting>
  <conditionalFormatting sqref="F33">
    <cfRule type="expression" dxfId="29" priority="6" stopIfTrue="1">
      <formula>$E$33=""</formula>
    </cfRule>
  </conditionalFormatting>
  <conditionalFormatting sqref="F33">
    <cfRule type="expression" dxfId="28" priority="7" stopIfTrue="1">
      <formula>E33&gt;$B$33</formula>
    </cfRule>
  </conditionalFormatting>
  <conditionalFormatting sqref="F33">
    <cfRule type="expression" dxfId="27" priority="8" stopIfTrue="1">
      <formula>E33&lt;=$B$33</formula>
    </cfRule>
  </conditionalFormatting>
  <conditionalFormatting sqref="C23">
    <cfRule type="expression" dxfId="26" priority="9" stopIfTrue="1">
      <formula>$B$23=""</formula>
    </cfRule>
  </conditionalFormatting>
  <conditionalFormatting sqref="C23">
    <cfRule type="expression" dxfId="25" priority="10" stopIfTrue="1">
      <formula>$B$23&lt;&gt;"OK"</formula>
    </cfRule>
  </conditionalFormatting>
  <conditionalFormatting sqref="C23">
    <cfRule type="expression" dxfId="24" priority="11" stopIfTrue="1">
      <formula>$B$23="OK"</formula>
    </cfRule>
  </conditionalFormatting>
  <conditionalFormatting sqref="C24">
    <cfRule type="expression" dxfId="23" priority="12" stopIfTrue="1">
      <formula>$B$24=""</formula>
    </cfRule>
  </conditionalFormatting>
  <conditionalFormatting sqref="C24">
    <cfRule type="expression" dxfId="22" priority="13" stopIfTrue="1">
      <formula>$B$24&lt;&gt;"OK"</formula>
    </cfRule>
  </conditionalFormatting>
  <conditionalFormatting sqref="C24">
    <cfRule type="expression" dxfId="21" priority="14" stopIfTrue="1">
      <formula>$B$24="OK"</formula>
    </cfRule>
  </conditionalFormatting>
  <conditionalFormatting sqref="C25">
    <cfRule type="expression" dxfId="20" priority="15" stopIfTrue="1">
      <formula>$B$25=""</formula>
    </cfRule>
  </conditionalFormatting>
  <conditionalFormatting sqref="C25">
    <cfRule type="expression" dxfId="19" priority="16" stopIfTrue="1">
      <formula>$B$25&lt;&gt;"NO"</formula>
    </cfRule>
  </conditionalFormatting>
  <conditionalFormatting sqref="C25">
    <cfRule type="expression" dxfId="18" priority="17" stopIfTrue="1">
      <formula>$B$25="NO"</formula>
    </cfRule>
  </conditionalFormatting>
  <conditionalFormatting sqref="C26">
    <cfRule type="expression" dxfId="17" priority="18" stopIfTrue="1">
      <formula>$B$26=""</formula>
    </cfRule>
  </conditionalFormatting>
  <conditionalFormatting sqref="C26">
    <cfRule type="expression" dxfId="16" priority="19" stopIfTrue="1">
      <formula>$B$26&lt;&gt;"NO"</formula>
    </cfRule>
  </conditionalFormatting>
  <conditionalFormatting sqref="C26">
    <cfRule type="expression" dxfId="15" priority="20" stopIfTrue="1">
      <formula>$B$26="NO"</formula>
    </cfRule>
  </conditionalFormatting>
  <conditionalFormatting sqref="C47">
    <cfRule type="expression" dxfId="14" priority="21" stopIfTrue="1">
      <formula>$B$47=""</formula>
    </cfRule>
  </conditionalFormatting>
  <conditionalFormatting sqref="C47">
    <cfRule type="expression" dxfId="13" priority="22" stopIfTrue="1">
      <formula>$B$47="OK"</formula>
    </cfRule>
  </conditionalFormatting>
  <conditionalFormatting sqref="C47">
    <cfRule type="expression" dxfId="12" priority="23" stopIfTrue="1">
      <formula>$B$47="FALLA"</formula>
    </cfRule>
  </conditionalFormatting>
  <conditionalFormatting sqref="I42 I45 K41">
    <cfRule type="expression" dxfId="11" priority="24" stopIfTrue="1">
      <formula>$J$41=""</formula>
    </cfRule>
  </conditionalFormatting>
  <conditionalFormatting sqref="I42 I45 K41">
    <cfRule type="expression" dxfId="10" priority="25" stopIfTrue="1">
      <formula>$J$41&lt;=$B$41</formula>
    </cfRule>
  </conditionalFormatting>
  <conditionalFormatting sqref="I42 I45 K41">
    <cfRule type="expression" dxfId="9" priority="26" stopIfTrue="1">
      <formula>$J$41&gt;$B$41</formula>
    </cfRule>
  </conditionalFormatting>
  <conditionalFormatting sqref="F41">
    <cfRule type="expression" dxfId="8" priority="27" stopIfTrue="1">
      <formula>$E$41=""</formula>
    </cfRule>
  </conditionalFormatting>
  <conditionalFormatting sqref="F41">
    <cfRule type="expression" dxfId="7" priority="28" stopIfTrue="1">
      <formula>$E$41&lt;=$B$41</formula>
    </cfRule>
  </conditionalFormatting>
  <conditionalFormatting sqref="F41">
    <cfRule type="expression" dxfId="6" priority="29" stopIfTrue="1">
      <formula>$E$41&gt;$B$41</formula>
    </cfRule>
  </conditionalFormatting>
  <conditionalFormatting sqref="J34">
    <cfRule type="expression" dxfId="5" priority="30" stopIfTrue="1">
      <formula>$I$34=""</formula>
    </cfRule>
  </conditionalFormatting>
  <conditionalFormatting sqref="J34">
    <cfRule type="expression" dxfId="4" priority="31" stopIfTrue="1">
      <formula>$I$34&gt;$B$34</formula>
    </cfRule>
  </conditionalFormatting>
  <conditionalFormatting sqref="J34">
    <cfRule type="expression" dxfId="3" priority="32" stopIfTrue="1">
      <formula>$I$34&lt;=$B$34</formula>
    </cfRule>
  </conditionalFormatting>
  <conditionalFormatting sqref="J33">
    <cfRule type="expression" dxfId="2" priority="33" stopIfTrue="1">
      <formula>$I$33=""</formula>
    </cfRule>
  </conditionalFormatting>
  <conditionalFormatting sqref="J33">
    <cfRule type="expression" dxfId="1" priority="34" stopIfTrue="1">
      <formula>I33&gt;$B$33</formula>
    </cfRule>
  </conditionalFormatting>
  <conditionalFormatting sqref="J33">
    <cfRule type="expression" dxfId="0" priority="35" stopIfTrue="1">
      <formula>I33&lt;=$B$33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400-000000000000}">
          <x14:formula1>
            <xm:f>Hoja1!$B$2:$B$3</xm:f>
          </x14:formula1>
          <xm:sqref>B23:B24 B47</xm:sqref>
        </x14:dataValidation>
        <x14:dataValidation type="list" allowBlank="1" showErrorMessage="1" xr:uid="{00000000-0002-0000-0400-000001000000}">
          <x14:formula1>
            <xm:f>Hoja1!$C$2:$C$3</xm:f>
          </x14:formula1>
          <xm:sqref>B25:B26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100"/>
  <sheetViews>
    <sheetView workbookViewId="0"/>
  </sheetViews>
  <sheetFormatPr baseColWidth="10" defaultColWidth="14.42578125" defaultRowHeight="15" customHeight="1" x14ac:dyDescent="0.25"/>
  <cols>
    <col min="1" max="6" width="10.7109375" customWidth="1"/>
  </cols>
  <sheetData>
    <row r="1" spans="1:3" ht="14.25" customHeight="1" x14ac:dyDescent="0.25">
      <c r="A1" s="2"/>
    </row>
    <row r="2" spans="1:3" ht="14.25" customHeight="1" x14ac:dyDescent="0.25">
      <c r="B2" t="s">
        <v>33</v>
      </c>
      <c r="C2" t="s">
        <v>102</v>
      </c>
    </row>
    <row r="3" spans="1:3" ht="14.25" customHeight="1" x14ac:dyDescent="0.25">
      <c r="B3" t="s">
        <v>103</v>
      </c>
      <c r="C3" t="s">
        <v>44</v>
      </c>
    </row>
    <row r="4" spans="1:3" ht="14.25" customHeight="1" x14ac:dyDescent="0.25">
      <c r="B4" t="s">
        <v>104</v>
      </c>
    </row>
    <row r="5" spans="1:3" ht="14.25" customHeight="1" x14ac:dyDescent="0.25"/>
    <row r="6" spans="1:3" ht="14.25" customHeight="1" x14ac:dyDescent="0.25"/>
    <row r="7" spans="1:3" ht="14.25" customHeight="1" x14ac:dyDescent="0.25"/>
    <row r="8" spans="1:3" ht="14.25" customHeight="1" x14ac:dyDescent="0.25"/>
    <row r="9" spans="1:3" ht="14.25" customHeight="1" x14ac:dyDescent="0.25"/>
    <row r="10" spans="1:3" ht="14.25" customHeight="1" x14ac:dyDescent="0.25"/>
    <row r="11" spans="1:3" ht="14.25" customHeight="1" x14ac:dyDescent="0.25"/>
    <row r="12" spans="1:3" ht="14.25" customHeight="1" x14ac:dyDescent="0.25"/>
    <row r="13" spans="1:3" ht="14.25" customHeight="1" x14ac:dyDescent="0.25"/>
    <row r="14" spans="1:3" ht="14.25" customHeight="1" x14ac:dyDescent="0.25"/>
    <row r="15" spans="1:3" ht="14.25" customHeight="1" x14ac:dyDescent="0.25"/>
    <row r="16" spans="1:3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1 semana</vt:lpstr>
      <vt:lpstr>2 semana</vt:lpstr>
      <vt:lpstr>3 semana</vt:lpstr>
      <vt:lpstr>4 semana</vt:lpstr>
      <vt:lpstr>5 semana</vt:lpstr>
      <vt:lpstr>Hoja1</vt:lpstr>
    </vt:vector>
  </TitlesOfParts>
  <Company>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2011-11-15T12:05:12Z</cp:lastPrinted>
  <dcterms:created xsi:type="dcterms:W3CDTF">2009-07-09T17:51:02Z</dcterms:created>
  <dcterms:modified xsi:type="dcterms:W3CDTF">2022-08-17T02:25:59Z</dcterms:modified>
</cp:coreProperties>
</file>